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 firstSheet="1" activeTab="6"/>
  </bookViews>
  <sheets>
    <sheet name="利润表" sheetId="1" r:id="rId1"/>
    <sheet name="资产负债表" sheetId="7" r:id="rId2"/>
    <sheet name="应收账款表" sheetId="3" r:id="rId3"/>
    <sheet name="其他应收款表" sheetId="4" r:id="rId4"/>
    <sheet name="应付账款表" sheetId="6" r:id="rId5"/>
    <sheet name="其他应付款表" sheetId="5" r:id="rId6"/>
    <sheet name="季度核算表" sheetId="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<sst xmlns="http://schemas.openxmlformats.org/spreadsheetml/2006/main" count="415" uniqueCount="237">
  <si>
    <r>
      <rPr>
        <b/>
        <sz val="16"/>
        <color rgb="FF000000"/>
        <rFont val="宋体"/>
        <charset val="134"/>
      </rPr>
      <t>{</t>
    </r>
    <r>
      <rPr>
        <b/>
        <sz val="16"/>
        <color rgb="FF000000"/>
        <rFont val="宋体"/>
        <charset val="134"/>
      </rPr>
      <t>year}</t>
    </r>
    <r>
      <rPr>
        <b/>
        <sz val="16"/>
        <color rgb="FF000000"/>
        <rFont val="宋体"/>
        <charset val="134"/>
      </rPr>
      <t>年-利润表</t>
    </r>
  </si>
  <si>
    <t xml:space="preserve"> 统计原则：收付实现制相结合统计  单位：元</t>
  </si>
  <si>
    <t>注：表中白色单元格填写数字，灰色部分内含计算公式</t>
  </si>
  <si>
    <t>分类</t>
  </si>
  <si>
    <t>科目名称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</si>
  <si>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</si>
  <si>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</si>
  <si>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</si>
  <si>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</si>
  <si>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</si>
  <si>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</si>
  <si>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</si>
  <si>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</si>
  <si>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</si>
  <si>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</si>
  <si>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</si>
  <si>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</si>
  <si>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1-12月累计</t>
  </si>
  <si>
    <t>金额</t>
  </si>
  <si>
    <t>按权责发生制</t>
  </si>
  <si>
    <t>收入</t>
  </si>
  <si>
    <t>{.subject}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</si>
  <si>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</si>
  <si>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</si>
  <si>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</si>
  <si>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</si>
  <si>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</si>
  <si>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</si>
  <si>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</si>
  <si>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</si>
  <si>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</si>
  <si>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</si>
  <si>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</si>
  <si>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</si>
  <si>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{.totalAmt}</t>
  </si>
  <si>
    <t>销售费用</t>
  </si>
  <si>
    <t>管理费用</t>
  </si>
  <si>
    <t>研发费用</t>
  </si>
  <si>
    <t>财务费用</t>
  </si>
  <si>
    <t>费用合计</t>
  </si>
  <si>
    <t>{payTotalAmt1}</t>
  </si>
  <si>
    <t>{payTotalAmt2}</t>
  </si>
  <si>
    <t>{payTotalAmt3}</t>
  </si>
  <si>
    <t>{payTotalAmt4}</t>
  </si>
  <si>
    <t>{payTotalAmt5}</t>
  </si>
  <si>
    <t>{payTotalAmt6}</t>
  </si>
  <si>
    <t>{payTotalAmt7}</t>
  </si>
  <si>
    <t>{payTotalAmt8}</t>
  </si>
  <si>
    <t>{payTotalAmt9}</t>
  </si>
  <si>
    <t>{payTotalAmt10}</t>
  </si>
  <si>
    <t>{payTotalAmt11}</t>
  </si>
  <si>
    <t>{payTotalAmt12}</t>
  </si>
  <si>
    <t>{payTotalAmtTotal}</t>
  </si>
  <si>
    <t xml:space="preserve">净利润 </t>
  </si>
  <si>
    <t>{netProfitAmt1}</t>
  </si>
  <si>
    <t>{netProfitAmt2}</t>
  </si>
  <si>
    <t>{netProfitAmt3}</t>
  </si>
  <si>
    <t>{netProfitAmt4}</t>
  </si>
  <si>
    <t>{netProfitAmt5}</t>
  </si>
  <si>
    <t>{netProfitAmt6}</t>
  </si>
  <si>
    <t>{netProfitAmt7}</t>
  </si>
  <si>
    <t>{netProfitAmt8}</t>
  </si>
  <si>
    <t>{netProfitAmt9}</t>
  </si>
  <si>
    <t>{netProfitAmt10}</t>
  </si>
  <si>
    <t>{netProfitAmt11}</t>
  </si>
  <si>
    <t>{netProfitAmt12}</t>
  </si>
  <si>
    <t>{netProfitTotal}</t>
  </si>
  <si>
    <t>股东分红</t>
  </si>
  <si>
    <t>{fenhong1}</t>
  </si>
  <si>
    <t>{fenhong2}</t>
  </si>
  <si>
    <t>{fenhong3}</t>
  </si>
  <si>
    <t>{fenhong4}</t>
  </si>
  <si>
    <t>{fenhong5}</t>
  </si>
  <si>
    <t>{fenhong6}</t>
  </si>
  <si>
    <t>{fenhong7}</t>
  </si>
  <si>
    <t>{fenhong8}</t>
  </si>
  <si>
    <t>{fenhong9}</t>
  </si>
  <si>
    <t>{fenhong10}</t>
  </si>
  <si>
    <t>{fenhong11}</t>
  </si>
  <si>
    <t>{fenhong12}</t>
  </si>
  <si>
    <t>{fenhongTotal}</t>
  </si>
  <si>
    <t>长期投资</t>
  </si>
  <si>
    <t>{touzi1}</t>
  </si>
  <si>
    <t>{touzi2}</t>
  </si>
  <si>
    <t>{touzi3}</t>
  </si>
  <si>
    <t>{touzi4}</t>
  </si>
  <si>
    <t>{touzi5}</t>
  </si>
  <si>
    <t>{touzi6}</t>
  </si>
  <si>
    <t>{touzi7}</t>
  </si>
  <si>
    <t>{touzi8}</t>
  </si>
  <si>
    <t>{touzi9}</t>
  </si>
  <si>
    <t>{touzi10}</t>
  </si>
  <si>
    <t>{touzi11}</t>
  </si>
  <si>
    <t>{touzi12}</t>
  </si>
  <si>
    <t>{touziTotal}</t>
  </si>
  <si>
    <t>退投资款</t>
  </si>
  <si>
    <t>{tuitouzi1}</t>
  </si>
  <si>
    <t>{tuitouzi2}</t>
  </si>
  <si>
    <t>{tuitouzi3}</t>
  </si>
  <si>
    <t>{tuitouzi4}</t>
  </si>
  <si>
    <t>{tuitouzi5}</t>
  </si>
  <si>
    <t>{tuitouzi6}</t>
  </si>
  <si>
    <t>{tuitouzi7}</t>
  </si>
  <si>
    <t>{tuitouzi8}</t>
  </si>
  <si>
    <t>{tuitouzi9}</t>
  </si>
  <si>
    <t>{tuitouzi10}</t>
  </si>
  <si>
    <t>{tuitouzi11}</t>
  </si>
  <si>
    <t>{tuitouzi12}</t>
  </si>
  <si>
    <t>{tuitouziTotal}</t>
  </si>
  <si>
    <t>剩余净利润</t>
  </si>
  <si>
    <t>{remainNet1}</t>
  </si>
  <si>
    <t>{remainNet2}</t>
  </si>
  <si>
    <t>{remainNet3}</t>
  </si>
  <si>
    <t>{remainNet4}</t>
  </si>
  <si>
    <t>{remainNet5}</t>
  </si>
  <si>
    <t>{remainNet6}</t>
  </si>
  <si>
    <t>{remainNet7}</t>
  </si>
  <si>
    <t>{remainNet8}</t>
  </si>
  <si>
    <t>{remainNet9}</t>
  </si>
  <si>
    <t>{remainNet10}</t>
  </si>
  <si>
    <t>{remainNet11}</t>
  </si>
  <si>
    <t>{remainNet12}</t>
  </si>
  <si>
    <t>{remainNetTotal}</t>
  </si>
  <si>
    <t>{year}年-资产负债表</t>
  </si>
  <si>
    <t>单位：元</t>
  </si>
  <si>
    <r>
      <rPr>
        <b/>
        <sz val="10"/>
        <color rgb="FF000000"/>
        <rFont val="宋体"/>
        <charset val="134"/>
      </rPr>
      <t>项目内容</t>
    </r>
  </si>
  <si>
    <r>
      <rPr>
        <b/>
        <sz val="10"/>
        <color rgb="FF000000"/>
        <rFont val="宋体"/>
        <charset val="134"/>
      </rPr>
      <t>期初金额</t>
    </r>
  </si>
  <si>
    <r>
      <rPr>
        <b/>
        <sz val="10"/>
        <color rgb="FF000000"/>
        <rFont val="宋体"/>
        <charset val="134"/>
      </rPr>
      <t>1月</t>
    </r>
  </si>
  <si>
    <r>
      <rPr>
        <b/>
        <sz val="10"/>
        <color rgb="FF000000"/>
        <rFont val="宋体"/>
        <charset val="134"/>
      </rPr>
      <t>2月</t>
    </r>
  </si>
  <si>
    <r>
      <rPr>
        <b/>
        <sz val="10"/>
        <color rgb="FF000000"/>
        <rFont val="宋体"/>
        <charset val="134"/>
      </rPr>
      <t>3月</t>
    </r>
  </si>
  <si>
    <r>
      <rPr>
        <b/>
        <sz val="10"/>
        <color rgb="FF000000"/>
        <rFont val="宋体"/>
        <charset val="134"/>
      </rPr>
      <t>4月</t>
    </r>
  </si>
  <si>
    <r>
      <rPr>
        <b/>
        <sz val="10"/>
        <color rgb="FF000000"/>
        <rFont val="宋体"/>
        <charset val="134"/>
      </rPr>
      <t>5月</t>
    </r>
  </si>
  <si>
    <r>
      <rPr>
        <b/>
        <sz val="10"/>
        <color rgb="FF000000"/>
        <rFont val="宋体"/>
        <charset val="134"/>
      </rPr>
      <t>6月</t>
    </r>
  </si>
  <si>
    <r>
      <rPr>
        <b/>
        <sz val="10"/>
        <color rgb="FF000000"/>
        <rFont val="宋体"/>
        <charset val="134"/>
      </rPr>
      <t>7月</t>
    </r>
  </si>
  <si>
    <r>
      <rPr>
        <b/>
        <sz val="10"/>
        <color rgb="FF000000"/>
        <rFont val="宋体"/>
        <charset val="134"/>
      </rPr>
      <t>8月</t>
    </r>
  </si>
  <si>
    <r>
      <rPr>
        <b/>
        <sz val="10"/>
        <color rgb="FF000000"/>
        <rFont val="宋体"/>
        <charset val="134"/>
      </rPr>
      <t>9月</t>
    </r>
  </si>
  <si>
    <r>
      <rPr>
        <b/>
        <sz val="10"/>
        <color rgb="FF000000"/>
        <rFont val="宋体"/>
        <charset val="134"/>
      </rPr>
      <t>10月</t>
    </r>
  </si>
  <si>
    <r>
      <rPr>
        <b/>
        <sz val="10"/>
        <color rgb="FF000000"/>
        <rFont val="宋体"/>
        <charset val="134"/>
      </rPr>
      <t>11月</t>
    </r>
  </si>
  <si>
    <r>
      <rPr>
        <b/>
        <sz val="10"/>
        <color rgb="FF000000"/>
        <rFont val="宋体"/>
        <charset val="134"/>
      </rPr>
      <t>12月</t>
    </r>
  </si>
  <si>
    <r>
      <rPr>
        <sz val="9"/>
        <color rgb="FF000000"/>
        <rFont val="宋体"/>
        <charset val="134"/>
      </rPr>
      <t>货币资金</t>
    </r>
  </si>
  <si>
    <t>{.initialAmt}</t>
  </si>
  <si>
    <r>
      <rPr>
        <sz val="10"/>
        <color rgb="FF000000"/>
        <rFont val="宋体"/>
        <charset val="134"/>
      </rPr>
      <t>其他应收款</t>
    </r>
  </si>
  <si>
    <r>
      <rPr>
        <sz val="10"/>
        <color rgb="FF000000"/>
        <rFont val="宋体"/>
        <charset val="134"/>
      </rPr>
      <t>应收账款</t>
    </r>
  </si>
  <si>
    <r>
      <rPr>
        <sz val="10"/>
        <color rgb="FF000000"/>
        <rFont val="宋体"/>
        <charset val="134"/>
      </rPr>
      <t>固定资产账面价值</t>
    </r>
  </si>
  <si>
    <r>
      <rPr>
        <sz val="10"/>
        <color rgb="FF000000"/>
        <rFont val="宋体"/>
        <charset val="134"/>
      </rPr>
      <t>无形资产</t>
    </r>
  </si>
  <si>
    <r>
      <rPr>
        <sz val="10"/>
        <color rgb="FF000000"/>
        <rFont val="宋体"/>
        <charset val="134"/>
      </rPr>
      <t>长期投资</t>
    </r>
  </si>
  <si>
    <r>
      <rPr>
        <sz val="10"/>
        <color rgb="FF000000"/>
        <rFont val="宋体"/>
        <charset val="134"/>
      </rPr>
      <t>资产合计</t>
    </r>
  </si>
  <si>
    <r>
      <rPr>
        <sz val="10"/>
        <color rgb="FF000000"/>
        <rFont val="宋体"/>
        <charset val="134"/>
      </rPr>
      <t>应付职工薪酬</t>
    </r>
  </si>
  <si>
    <r>
      <rPr>
        <sz val="10"/>
        <color rgb="FF000000"/>
        <rFont val="宋体"/>
        <charset val="134"/>
      </rPr>
      <t>应交税费</t>
    </r>
  </si>
  <si>
    <r>
      <rPr>
        <sz val="10"/>
        <color rgb="FF000000"/>
        <rFont val="宋体"/>
        <charset val="134"/>
      </rPr>
      <t>其他应付款</t>
    </r>
  </si>
  <si>
    <r>
      <rPr>
        <sz val="10"/>
        <color rgb="FF000000"/>
        <rFont val="宋体"/>
        <charset val="134"/>
      </rPr>
      <t>短期借款</t>
    </r>
  </si>
  <si>
    <r>
      <rPr>
        <sz val="10"/>
        <color rgb="FF000000"/>
        <rFont val="宋体"/>
        <charset val="134"/>
      </rPr>
      <t>应付账款:</t>
    </r>
  </si>
  <si>
    <r>
      <rPr>
        <sz val="10"/>
        <color rgb="FF000000"/>
        <rFont val="宋体"/>
        <charset val="134"/>
      </rPr>
      <t>负债合计</t>
    </r>
  </si>
  <si>
    <r>
      <rPr>
        <sz val="9"/>
        <color rgb="FF000000"/>
        <rFont val="宋体"/>
        <charset val="134"/>
      </rPr>
      <t>实收资本</t>
    </r>
  </si>
  <si>
    <r>
      <rPr>
        <sz val="9"/>
        <color rgb="FF000000"/>
        <rFont val="宋体"/>
        <charset val="134"/>
      </rPr>
      <t>未分配利润</t>
    </r>
  </si>
  <si>
    <r>
      <rPr>
        <sz val="10"/>
        <color rgb="FF000000"/>
        <rFont val="宋体"/>
        <charset val="134"/>
      </rPr>
      <t>所有者权益合计</t>
    </r>
  </si>
  <si>
    <r>
      <rPr>
        <sz val="10"/>
        <color rgb="FF000000"/>
        <rFont val="宋体"/>
        <charset val="134"/>
      </rPr>
      <t>负债和所有者权益合计</t>
    </r>
  </si>
  <si>
    <t>{year}年-应收账款明细表</t>
  </si>
  <si>
    <t>子科目</t>
  </si>
  <si>
    <t>序号</t>
  </si>
  <si>
    <t>客户名称</t>
  </si>
  <si>
    <t>期初余额</t>
  </si>
  <si>
    <t>平台服务费</t>
  </si>
  <si>
    <t>{.customerName}</t>
  </si>
  <si>
    <t>小计</t>
  </si>
  <si>
    <t>技术服务费</t>
  </si>
  <si>
    <t>合计</t>
  </si>
  <si>
    <t>其他</t>
  </si>
  <si>
    <t>{year}年-其他应收款明细表</t>
  </si>
  <si>
    <t>办公房屋费用</t>
  </si>
  <si>
    <t>办公房屋费用小计</t>
  </si>
  <si>
    <t>往来</t>
  </si>
  <si>
    <t>往来小计</t>
  </si>
  <si>
    <t>员工借款（备用金）</t>
  </si>
  <si>
    <t>员工借款（备用金）小计</t>
  </si>
  <si>
    <t>{year}年-应付帐款明细表</t>
  </si>
  <si>
    <t>{year}年-其他应付款明细表</t>
  </si>
  <si>
    <t>{year}年-季度核算表</t>
  </si>
  <si>
    <t>1季度</t>
  </si>
  <si>
    <t>2季度</t>
  </si>
  <si>
    <t>3季度</t>
  </si>
  <si>
    <t>4季度</t>
  </si>
  <si>
    <t>1-4季度累计</t>
  </si>
  <si>
    <t>偏差</t>
  </si>
  <si>
    <t>预算金额</t>
  </si>
  <si>
    <t>实际发生额</t>
  </si>
  <si>
    <t>比例</t>
  </si>
  <si>
    <t>按收付实现制</t>
  </si>
  <si>
    <t>{.quarterBudget1}</t>
  </si>
  <si>
    <t>{.quarterAmt1}</t>
  </si>
  <si>
    <t>{.quarterBudget2}</t>
  </si>
  <si>
    <t>{.quarterAmt2}</t>
  </si>
  <si>
    <t>{.quarterBudget3}</t>
  </si>
  <si>
    <t>{.quarterAmt3}</t>
  </si>
  <si>
    <t>{.quarterBudget4}</t>
  </si>
  <si>
    <t>{.quarterAmt4}</t>
  </si>
  <si>
    <t>{.totalBudget}</t>
  </si>
  <si>
    <t>{payBudgetQuarterTotalAmt1}</t>
  </si>
  <si>
    <t>{payQuarterTotalAmt1}</t>
  </si>
  <si>
    <t>{payBudgetQuarterTotalAmt2}</t>
  </si>
  <si>
    <t>{payQuarterTotalAmt2}</t>
  </si>
  <si>
    <t>{payBudgetQuarterTotalAmt3}</t>
  </si>
  <si>
    <t>{payQuarterTotalAmt3}</t>
  </si>
  <si>
    <t>{payBudgetQuarterTotalAmt4}</t>
  </si>
  <si>
    <t>{payQuarterTotalAmt4}</t>
  </si>
  <si>
    <t>{payBudgetQuarterTotalAmtTotal}</t>
  </si>
  <si>
    <t>{payQuarterTotalAmtTotal}</t>
  </si>
  <si>
    <t>{netBudgetQuarterProfitAmt1}</t>
  </si>
  <si>
    <t>{netQuarterProfitAmt1}</t>
  </si>
  <si>
    <t>{netBudgetQuarterProfitAmt2}</t>
  </si>
  <si>
    <t>{netQuarterProfitAmt2}</t>
  </si>
  <si>
    <t>{netBudgetQuarterProfitAmt3}</t>
  </si>
  <si>
    <t>{netQuarterProfitAmt3}</t>
  </si>
  <si>
    <t>{netBudgetQuarterProfitAmt4}</t>
  </si>
  <si>
    <t>{netQuarterProfitAmt4}</t>
  </si>
  <si>
    <t>{netBudgetQuarterProfitTotal}</t>
  </si>
  <si>
    <t>{netQuarterProfitTotal}</t>
  </si>
  <si>
    <t>{quarterFenhong1}</t>
  </si>
  <si>
    <t>{quarterFenhong2}</t>
  </si>
  <si>
    <t>{quarterFenhong3}</t>
  </si>
  <si>
    <t>{quarterFenhong4}</t>
  </si>
  <si>
    <t>{quarterFenhongTotal}</t>
  </si>
  <si>
    <t>{quarterTouzi1}</t>
  </si>
  <si>
    <t>{quarterTouzi2}</t>
  </si>
  <si>
    <t>{quarterTouzi3}</t>
  </si>
  <si>
    <t>{quarterTouzi4}</t>
  </si>
  <si>
    <t>{quarterTouziTotal}</t>
  </si>
  <si>
    <t>{budgetQuarterRemainNet1}</t>
  </si>
  <si>
    <t>{quarterRemainNet1}</t>
  </si>
  <si>
    <t>{budgetQuarterRemainNet2}</t>
  </si>
  <si>
    <t>{quarterRemainNet2}</t>
  </si>
  <si>
    <t>{budgetQuarterRemainNet3}</t>
  </si>
  <si>
    <t>{quarterRemainNet3}</t>
  </si>
  <si>
    <t>{budgetQuarterRemainNet4}</t>
  </si>
  <si>
    <t>{quarterRemainNet4}</t>
  </si>
  <si>
    <t>{budgetQuarterRemainNetTotal}</t>
  </si>
  <si>
    <t>{quarterRemainNetTotal}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</si>
</sst>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  <numFmt numFmtId="178" formatCode="#,##0.00_ "/>
    <numFmt numFmtId="179" formatCode="0_ ;[Red]\-0\ "/>
    <numFmt numFmtId="180" formatCode="0.0,"/>
  </numFmts>
  <fonts count="34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21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</cellStyleXfs>
  <cellXfs count="1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left" vertical="center" wrapText="1"/>
    </xf>
    <xf numFmtId="177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8" fontId="7" fillId="3" borderId="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78" fontId="7" fillId="3" borderId="8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178" fontId="8" fillId="0" borderId="13" xfId="0" applyNumberFormat="1" applyFont="1" applyBorder="1" applyAlignment="1">
      <alignment vertical="center" wrapText="1"/>
    </xf>
    <xf numFmtId="178" fontId="7" fillId="3" borderId="0" xfId="0" applyNumberFormat="1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178" fontId="7" fillId="3" borderId="1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76" fontId="4" fillId="2" borderId="1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 wrapText="1"/>
    </xf>
    <xf numFmtId="178" fontId="7" fillId="5" borderId="2" xfId="0" applyNumberFormat="1" applyFont="1" applyFill="1" applyBorder="1" applyAlignment="1">
      <alignment horizontal="center" vertical="center" wrapText="1"/>
    </xf>
    <xf numFmtId="178" fontId="7" fillId="5" borderId="5" xfId="0" applyNumberFormat="1" applyFont="1" applyFill="1" applyBorder="1" applyAlignment="1">
      <alignment horizontal="center" vertical="center" wrapText="1"/>
    </xf>
    <xf numFmtId="178" fontId="9" fillId="5" borderId="13" xfId="0" applyNumberFormat="1" applyFont="1" applyFill="1" applyBorder="1" applyAlignment="1">
      <alignment horizontal="center" vertical="center"/>
    </xf>
    <xf numFmtId="177" fontId="10" fillId="5" borderId="13" xfId="0" applyNumberFormat="1" applyFont="1" applyFill="1" applyBorder="1" applyAlignment="1">
      <alignment horizontal="center" vertical="center"/>
    </xf>
    <xf numFmtId="178" fontId="7" fillId="6" borderId="2" xfId="0" applyNumberFormat="1" applyFont="1" applyFill="1" applyBorder="1" applyAlignment="1">
      <alignment horizontal="center" vertical="center" wrapText="1"/>
    </xf>
    <xf numFmtId="178" fontId="10" fillId="5" borderId="13" xfId="0" applyNumberFormat="1" applyFont="1" applyFill="1" applyBorder="1" applyAlignment="1">
      <alignment horizontal="center" vertical="center"/>
    </xf>
    <xf numFmtId="178" fontId="7" fillId="6" borderId="7" xfId="0" applyNumberFormat="1" applyFont="1" applyFill="1" applyBorder="1" applyAlignment="1">
      <alignment horizontal="center" vertical="center" wrapText="1"/>
    </xf>
    <xf numFmtId="178" fontId="7" fillId="5" borderId="7" xfId="0" applyNumberFormat="1" applyFont="1" applyFill="1" applyBorder="1" applyAlignment="1">
      <alignment horizontal="center" vertical="center" wrapText="1"/>
    </xf>
    <xf numFmtId="178" fontId="7" fillId="5" borderId="4" xfId="0" applyNumberFormat="1" applyFont="1" applyFill="1" applyBorder="1" applyAlignment="1">
      <alignment horizontal="center" vertical="center" wrapText="1"/>
    </xf>
    <xf numFmtId="178" fontId="10" fillId="4" borderId="1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79" fontId="4" fillId="0" borderId="5" xfId="0" applyNumberFormat="1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  <xf numFmtId="179" fontId="4" fillId="0" borderId="7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8" fontId="7" fillId="2" borderId="5" xfId="0" applyNumberFormat="1" applyFont="1" applyFill="1" applyBorder="1" applyAlignment="1">
      <alignment horizontal="center" vertical="center" wrapText="1"/>
    </xf>
    <xf numFmtId="177" fontId="10" fillId="4" borderId="13" xfId="0" applyNumberFormat="1" applyFont="1" applyFill="1" applyBorder="1" applyAlignment="1">
      <alignment horizontal="center" vertical="center"/>
    </xf>
    <xf numFmtId="0" fontId="0" fillId="6" borderId="0" xfId="0" applyFill="1"/>
    <xf numFmtId="177" fontId="7" fillId="5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0" fillId="4" borderId="13" xfId="0" applyFill="1" applyBorder="1" applyAlignment="1">
      <alignment horizontal="center"/>
    </xf>
    <xf numFmtId="0" fontId="0" fillId="4" borderId="13" xfId="0" applyFill="1" applyBorder="1"/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178" fontId="0" fillId="6" borderId="13" xfId="0" applyNumberFormat="1" applyFill="1" applyBorder="1" applyAlignment="1">
      <alignment horizontal="center"/>
    </xf>
    <xf numFmtId="0" fontId="0" fillId="0" borderId="13" xfId="0" applyBorder="1"/>
    <xf numFmtId="178" fontId="0" fillId="0" borderId="13" xfId="0" applyNumberFormat="1" applyBorder="1"/>
    <xf numFmtId="0" fontId="0" fillId="4" borderId="16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178" fontId="0" fillId="4" borderId="13" xfId="0" applyNumberFormat="1" applyFill="1" applyBorder="1"/>
    <xf numFmtId="0" fontId="0" fillId="0" borderId="13" xfId="0" applyBorder="1" applyAlignment="1">
      <alignment horizontal="center" vertical="center"/>
    </xf>
    <xf numFmtId="177" fontId="0" fillId="6" borderId="13" xfId="0" applyNumberFormat="1" applyFill="1" applyBorder="1" applyAlignment="1">
      <alignment horizontal="center"/>
    </xf>
    <xf numFmtId="177" fontId="0" fillId="0" borderId="13" xfId="0" applyNumberFormat="1" applyBorder="1"/>
    <xf numFmtId="177" fontId="0" fillId="4" borderId="13" xfId="0" applyNumberFormat="1" applyFill="1" applyBorder="1"/>
    <xf numFmtId="0" fontId="0" fillId="6" borderId="13" xfId="0" applyFill="1" applyBorder="1" applyAlignment="1"/>
    <xf numFmtId="177" fontId="0" fillId="6" borderId="13" xfId="0" applyNumberFormat="1" applyFill="1" applyBorder="1"/>
    <xf numFmtId="177" fontId="0" fillId="0" borderId="17" xfId="0" applyNumberFormat="1" applyBorder="1"/>
    <xf numFmtId="177" fontId="0" fillId="6" borderId="17" xfId="0" applyNumberFormat="1" applyFill="1" applyBorder="1"/>
    <xf numFmtId="0" fontId="0" fillId="0" borderId="13" xfId="0" applyFill="1" applyBorder="1" applyAlignment="1">
      <alignment horizontal="center" vertical="center" wrapText="1"/>
    </xf>
    <xf numFmtId="178" fontId="0" fillId="6" borderId="13" xfId="0" applyNumberFormat="1" applyFill="1" applyBorder="1"/>
    <xf numFmtId="178" fontId="0" fillId="0" borderId="17" xfId="0" applyNumberFormat="1" applyBorder="1"/>
    <xf numFmtId="178" fontId="0" fillId="6" borderId="17" xfId="0" applyNumberFormat="1" applyFill="1" applyBorder="1"/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center" vertical="center" wrapText="1"/>
    </xf>
    <xf numFmtId="177" fontId="4" fillId="7" borderId="10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wrapText="1"/>
    </xf>
    <xf numFmtId="178" fontId="7" fillId="8" borderId="2" xfId="0" applyNumberFormat="1" applyFont="1" applyFill="1" applyBorder="1" applyAlignment="1">
      <alignment horizontal="center" wrapText="1"/>
    </xf>
    <xf numFmtId="0" fontId="3" fillId="8" borderId="2" xfId="0" applyFont="1" applyFill="1" applyBorder="1" applyAlignment="1">
      <alignment wrapText="1"/>
    </xf>
    <xf numFmtId="178" fontId="3" fillId="8" borderId="2" xfId="0" applyNumberFormat="1" applyFont="1" applyFill="1" applyBorder="1" applyAlignment="1">
      <alignment horizontal="center" wrapText="1"/>
    </xf>
    <xf numFmtId="178" fontId="7" fillId="8" borderId="2" xfId="0" applyNumberFormat="1" applyFont="1" applyFill="1" applyBorder="1" applyAlignment="1">
      <alignment horizontal="center" vertical="center" wrapText="1"/>
    </xf>
    <xf numFmtId="178" fontId="14" fillId="8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wrapText="1"/>
    </xf>
    <xf numFmtId="178" fontId="9" fillId="7" borderId="2" xfId="0" applyNumberFormat="1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wrapText="1"/>
    </xf>
    <xf numFmtId="178" fontId="9" fillId="7" borderId="13" xfId="0" applyNumberFormat="1" applyFont="1" applyFill="1" applyBorder="1" applyAlignment="1">
      <alignment horizontal="center" vertical="center" wrapText="1"/>
    </xf>
    <xf numFmtId="180" fontId="7" fillId="8" borderId="13" xfId="0" applyNumberFormat="1" applyFont="1" applyFill="1" applyBorder="1" applyAlignment="1" applyProtection="1">
      <alignment horizontal="left" wrapText="1"/>
      <protection locked="0"/>
    </xf>
    <xf numFmtId="178" fontId="7" fillId="8" borderId="13" xfId="0" applyNumberFormat="1" applyFont="1" applyFill="1" applyBorder="1" applyAlignment="1" applyProtection="1">
      <alignment horizontal="center" vertical="center" wrapText="1"/>
      <protection locked="0"/>
    </xf>
    <xf numFmtId="178" fontId="14" fillId="8" borderId="13" xfId="0" applyNumberFormat="1" applyFont="1" applyFill="1" applyBorder="1" applyAlignment="1" applyProtection="1">
      <alignment horizontal="center" vertical="center" wrapText="1"/>
      <protection locked="0"/>
    </xf>
    <xf numFmtId="178" fontId="7" fillId="8" borderId="13" xfId="0" applyNumberFormat="1" applyFont="1" applyFill="1" applyBorder="1" applyAlignment="1" applyProtection="1">
      <alignment horizontal="center" wrapText="1"/>
      <protection locked="0"/>
    </xf>
    <xf numFmtId="178" fontId="7" fillId="7" borderId="13" xfId="0" applyNumberFormat="1" applyFont="1" applyFill="1" applyBorder="1" applyAlignment="1">
      <alignment horizontal="center" vertical="center" wrapText="1"/>
    </xf>
    <xf numFmtId="178" fontId="3" fillId="8" borderId="13" xfId="0" applyNumberFormat="1" applyFont="1" applyFill="1" applyBorder="1" applyAlignment="1" applyProtection="1">
      <alignment horizontal="center" wrapText="1"/>
      <protection locked="0"/>
    </xf>
    <xf numFmtId="178" fontId="8" fillId="0" borderId="0" xfId="0" applyNumberFormat="1" applyFont="1" applyAlignment="1">
      <alignment vertical="center" wrapText="1"/>
    </xf>
    <xf numFmtId="178" fontId="7" fillId="3" borderId="5" xfId="0" applyNumberFormat="1" applyFont="1" applyFill="1" applyBorder="1" applyAlignment="1">
      <alignment horizontal="center" vertical="center" wrapText="1"/>
    </xf>
    <xf numFmtId="178" fontId="7" fillId="3" borderId="1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AF1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1"/>
  <sheetViews>
    <sheetView zoomScale="80" zoomScaleNormal="80" topLeftCell="A10" workbookViewId="0">
      <selection activeCell="C64" sqref="$A64:$XFD73"/>
    </sheetView>
  </sheetViews>
  <sheetFormatPr defaultColWidth="9" defaultRowHeight="14.25"/>
  <cols>
    <col min="3" max="3" width="17.75" customWidth="1"/>
    <col min="4" max="16" width="11.625" customWidth="1"/>
  </cols>
  <sheetData>
    <row r="1" ht="20.25" spans="1:16">
      <c r="A1" s="2" t="s">
        <v>0</v>
      </c>
      <c r="B1" s="2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"/>
    </row>
    <row r="2" spans="1:16">
      <c r="A2" s="5" t="s">
        <v>1</v>
      </c>
      <c r="B2" s="5"/>
      <c r="C2" s="6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5"/>
    </row>
    <row r="3" spans="1:16">
      <c r="A3" s="9" t="s">
        <v>2</v>
      </c>
      <c r="B3" s="9"/>
      <c r="C3" s="10"/>
      <c r="D3" s="11"/>
      <c r="E3" s="12"/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</row>
    <row r="4" spans="1:16">
      <c r="A4" s="13" t="s">
        <v>3</v>
      </c>
      <c r="B4" s="13"/>
      <c r="C4" s="14" t="s">
        <v>4</v>
      </c>
      <c r="D4" s="15" t="s">
        <v>5</v>
      </c>
      <c r="E4" s="16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18" t="s">
        <v>12</v>
      </c>
      <c r="L4" s="18" t="s">
        <v>13</v>
      </c>
      <c r="M4" s="18" t="s">
        <v>14</v>
      </c>
      <c r="N4" s="22" t="s">
        <v>15</v>
      </c>
      <c r="O4" s="22" t="s">
        <v>16</v>
      </c>
      <c r="P4" s="13" t="s">
        <v>17</v>
      </c>
    </row>
    <row r="5" spans="1:16">
      <c r="A5" s="13"/>
      <c r="B5" s="13"/>
      <c r="C5" s="19"/>
      <c r="D5" s="20" t="s">
        <v>18</v>
      </c>
      <c r="E5" s="21" t="s">
        <v>18</v>
      </c>
      <c r="F5" s="22" t="s">
        <v>18</v>
      </c>
      <c r="G5" s="22" t="s">
        <v>18</v>
      </c>
      <c r="H5" s="22" t="s">
        <v>18</v>
      </c>
      <c r="I5" s="22" t="s">
        <v>18</v>
      </c>
      <c r="J5" s="22" t="s">
        <v>18</v>
      </c>
      <c r="K5" s="22" t="s">
        <v>18</v>
      </c>
      <c r="L5" s="22" t="s">
        <v>18</v>
      </c>
      <c r="M5" s="22" t="s">
        <v>18</v>
      </c>
      <c r="N5" s="22" t="s">
        <v>18</v>
      </c>
      <c r="O5" s="22" t="s">
        <v>18</v>
      </c>
      <c r="P5" s="22" t="s">
        <v>18</v>
      </c>
    </row>
    <row r="6" spans="1:16">
      <c r="A6" s="23" t="s">
        <v>19</v>
      </c>
      <c r="B6" s="24" t="s">
        <v>20</v>
      </c>
      <c r="C6" s="25" t="s">
        <v>21</v>
      </c>
      <c r="D6" s="26" t="s">
        <v>22</v>
      </c>
      <c r="E6" s="26" t="s">
        <v>23</v>
      </c>
      <c r="F6" s="26" t="s">
        <v>24</v>
      </c>
      <c r="G6" s="26" t="s">
        <v>25</v>
      </c>
      <c r="H6" s="26" t="s">
        <v>26</v>
      </c>
      <c r="I6" s="26" t="s">
        <v>27</v>
      </c>
      <c r="J6" s="26" t="s">
        <v>28</v>
      </c>
      <c r="K6" s="26" t="s">
        <v>29</v>
      </c>
      <c r="L6" s="26" t="s">
        <v>30</v>
      </c>
      <c r="M6" s="26" t="s">
        <v>31</v>
      </c>
      <c r="N6" s="26" t="s">
        <v>32</v>
      </c>
      <c r="O6" s="26" t="s">
        <v>33</v>
      </c>
      <c r="P6" s="48" t="s">
        <v>34</v>
      </c>
    </row>
    <row r="7" spans="1:16">
      <c r="A7" s="27"/>
      <c r="B7" s="28"/>
      <c r="C7" s="25"/>
      <c r="D7" s="26"/>
      <c r="E7" s="26"/>
      <c r="F7" s="26"/>
      <c r="G7" s="26"/>
      <c r="H7" s="26"/>
      <c r="I7" s="26"/>
      <c r="J7" s="26"/>
      <c r="K7" s="26"/>
      <c r="L7" s="29"/>
      <c r="M7" s="71"/>
      <c r="N7" s="71"/>
      <c r="O7" s="71"/>
      <c r="P7" s="48"/>
    </row>
    <row r="8" spans="1:16">
      <c r="A8" s="27"/>
      <c r="B8" s="28"/>
      <c r="C8" s="25"/>
      <c r="D8" s="26"/>
      <c r="E8" s="26"/>
      <c r="F8" s="26"/>
      <c r="G8" s="26"/>
      <c r="H8" s="26"/>
      <c r="I8" s="26"/>
      <c r="J8" s="26"/>
      <c r="K8" s="26"/>
      <c r="L8" s="29"/>
      <c r="M8" s="71"/>
      <c r="N8" s="71"/>
      <c r="O8" s="71"/>
      <c r="P8" s="48"/>
    </row>
    <row r="9" spans="1:16">
      <c r="A9" s="27"/>
      <c r="B9" s="28"/>
      <c r="C9" s="25"/>
      <c r="D9" s="26"/>
      <c r="E9" s="26"/>
      <c r="F9" s="26"/>
      <c r="G9" s="26"/>
      <c r="H9" s="26"/>
      <c r="I9" s="26"/>
      <c r="J9" s="26"/>
      <c r="K9" s="26"/>
      <c r="L9" s="29"/>
      <c r="M9" s="71"/>
      <c r="N9" s="71"/>
      <c r="O9" s="71"/>
      <c r="P9" s="48"/>
    </row>
    <row r="10" spans="1:16">
      <c r="A10" s="27"/>
      <c r="B10" s="28"/>
      <c r="C10" s="25"/>
      <c r="D10" s="29"/>
      <c r="E10" s="26"/>
      <c r="F10" s="26"/>
      <c r="G10" s="29"/>
      <c r="H10" s="29"/>
      <c r="I10" s="26"/>
      <c r="J10" s="29"/>
      <c r="K10" s="29"/>
      <c r="L10" s="29"/>
      <c r="M10" s="29"/>
      <c r="N10" s="29"/>
      <c r="O10" s="35"/>
      <c r="P10" s="48"/>
    </row>
    <row r="11" spans="1:16">
      <c r="A11" s="27"/>
      <c r="B11" s="28"/>
      <c r="C11" s="25"/>
      <c r="D11" s="29"/>
      <c r="E11" s="26"/>
      <c r="F11" s="26"/>
      <c r="G11" s="29"/>
      <c r="H11" s="29"/>
      <c r="I11" s="26"/>
      <c r="J11" s="29"/>
      <c r="K11" s="29"/>
      <c r="L11" s="29"/>
      <c r="M11" s="29"/>
      <c r="N11" s="129"/>
      <c r="O11" s="130"/>
      <c r="P11" s="48"/>
    </row>
    <row r="12" spans="1:16">
      <c r="A12" s="27"/>
      <c r="B12" s="28"/>
      <c r="C12" s="25"/>
      <c r="D12" s="29"/>
      <c r="E12" s="26"/>
      <c r="F12" s="26"/>
      <c r="G12" s="29"/>
      <c r="H12" s="29"/>
      <c r="I12" s="26"/>
      <c r="J12" s="29"/>
      <c r="K12" s="29"/>
      <c r="L12" s="29"/>
      <c r="M12" s="29"/>
      <c r="N12" s="129"/>
      <c r="O12" s="130"/>
      <c r="P12" s="48"/>
    </row>
    <row r="13" spans="1:16">
      <c r="A13" s="27"/>
      <c r="B13" s="28"/>
      <c r="C13" s="25"/>
      <c r="D13" s="29"/>
      <c r="E13" s="26"/>
      <c r="F13" s="26"/>
      <c r="G13" s="29"/>
      <c r="H13" s="29"/>
      <c r="I13" s="26"/>
      <c r="J13" s="29"/>
      <c r="K13" s="29"/>
      <c r="L13" s="29"/>
      <c r="M13" s="29"/>
      <c r="N13" s="129"/>
      <c r="O13" s="130"/>
      <c r="P13" s="48"/>
    </row>
    <row r="14" spans="1:16">
      <c r="A14" s="27"/>
      <c r="B14" s="28"/>
      <c r="C14" s="25"/>
      <c r="D14" s="29"/>
      <c r="E14" s="26"/>
      <c r="F14" s="26"/>
      <c r="G14" s="29"/>
      <c r="H14" s="29"/>
      <c r="I14" s="26"/>
      <c r="J14" s="29"/>
      <c r="K14" s="29"/>
      <c r="L14" s="29"/>
      <c r="M14" s="29"/>
      <c r="N14" s="129"/>
      <c r="O14" s="130"/>
      <c r="P14" s="48"/>
    </row>
    <row r="15" spans="1:16">
      <c r="A15" s="27"/>
      <c r="B15" s="28"/>
      <c r="C15" s="25"/>
      <c r="D15" s="29"/>
      <c r="E15" s="26"/>
      <c r="F15" s="26"/>
      <c r="G15" s="29"/>
      <c r="H15" s="29"/>
      <c r="I15" s="26"/>
      <c r="J15" s="29"/>
      <c r="K15" s="29"/>
      <c r="L15" s="29"/>
      <c r="M15" s="29"/>
      <c r="N15" s="129"/>
      <c r="O15" s="130"/>
      <c r="P15" s="48"/>
    </row>
    <row r="16" spans="1:16">
      <c r="A16" s="27"/>
      <c r="B16" s="28"/>
      <c r="C16" s="25"/>
      <c r="D16" s="29"/>
      <c r="E16" s="26"/>
      <c r="F16" s="26"/>
      <c r="G16" s="29"/>
      <c r="H16" s="29"/>
      <c r="I16" s="26"/>
      <c r="J16" s="29"/>
      <c r="K16" s="29"/>
      <c r="L16" s="29"/>
      <c r="M16" s="29"/>
      <c r="N16" s="129"/>
      <c r="O16" s="130"/>
      <c r="P16" s="48"/>
    </row>
    <row r="17" spans="1:16">
      <c r="A17" s="27"/>
      <c r="B17" s="28"/>
      <c r="C17" s="25"/>
      <c r="D17" s="29"/>
      <c r="E17" s="26"/>
      <c r="F17" s="26"/>
      <c r="G17" s="29"/>
      <c r="H17" s="29"/>
      <c r="I17" s="26"/>
      <c r="J17" s="29"/>
      <c r="K17" s="29"/>
      <c r="L17" s="29"/>
      <c r="M17" s="29"/>
      <c r="N17" s="129"/>
      <c r="O17" s="130"/>
      <c r="P17" s="48"/>
    </row>
    <row r="18" spans="1:16">
      <c r="A18" s="27"/>
      <c r="B18" s="28"/>
      <c r="C18" s="25"/>
      <c r="D18" s="29"/>
      <c r="E18" s="26"/>
      <c r="F18" s="26"/>
      <c r="G18" s="29"/>
      <c r="H18" s="29"/>
      <c r="I18" s="26"/>
      <c r="J18" s="29"/>
      <c r="K18" s="29"/>
      <c r="L18" s="29"/>
      <c r="M18" s="29"/>
      <c r="N18" s="129"/>
      <c r="O18" s="130"/>
      <c r="P18" s="48"/>
    </row>
    <row r="19" spans="1:16">
      <c r="A19" s="27"/>
      <c r="B19" s="28"/>
      <c r="C19" s="25"/>
      <c r="D19" s="29"/>
      <c r="E19" s="26"/>
      <c r="F19" s="26"/>
      <c r="G19" s="29"/>
      <c r="H19" s="29"/>
      <c r="I19" s="26"/>
      <c r="J19" s="29"/>
      <c r="K19" s="29"/>
      <c r="L19" s="29"/>
      <c r="M19" s="29"/>
      <c r="N19" s="129"/>
      <c r="O19" s="130"/>
      <c r="P19" s="48"/>
    </row>
    <row r="20" spans="1:16">
      <c r="A20" s="27"/>
      <c r="B20" s="28"/>
      <c r="C20" s="25"/>
      <c r="D20" s="29"/>
      <c r="E20" s="29"/>
      <c r="F20" s="29"/>
      <c r="G20" s="26"/>
      <c r="H20" s="29"/>
      <c r="I20" s="29"/>
      <c r="J20" s="29"/>
      <c r="K20" s="29"/>
      <c r="L20" s="29"/>
      <c r="M20" s="29"/>
      <c r="N20" s="129"/>
      <c r="O20" s="91"/>
      <c r="P20" s="48"/>
    </row>
    <row r="21" spans="1:16">
      <c r="A21" s="27"/>
      <c r="B21" s="30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48"/>
    </row>
    <row r="22" spans="1:16">
      <c r="A22" s="27"/>
      <c r="B22" s="28" t="s">
        <v>35</v>
      </c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48"/>
    </row>
    <row r="23" spans="1:16">
      <c r="A23" s="27"/>
      <c r="B23" s="28"/>
      <c r="C23" s="3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48"/>
    </row>
    <row r="24" spans="1:16">
      <c r="A24" s="27"/>
      <c r="B24" s="28"/>
      <c r="C24" s="33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48"/>
    </row>
    <row r="25" spans="1:16">
      <c r="A25" s="27"/>
      <c r="B25" s="28"/>
      <c r="C25" s="33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48"/>
    </row>
    <row r="26" spans="1:16">
      <c r="A26" s="27"/>
      <c r="B26" s="28"/>
      <c r="C26" s="33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48"/>
    </row>
    <row r="27" spans="1:16">
      <c r="A27" s="27"/>
      <c r="B27" s="28"/>
      <c r="C27" s="33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48"/>
    </row>
    <row r="28" spans="1:16">
      <c r="A28" s="27"/>
      <c r="B28" s="28"/>
      <c r="C28" s="33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48"/>
    </row>
    <row r="29" spans="1:16">
      <c r="A29" s="27"/>
      <c r="B29" s="28"/>
      <c r="C29" s="33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48"/>
    </row>
    <row r="30" spans="1:16">
      <c r="A30" s="27"/>
      <c r="B30" s="28"/>
      <c r="C30" s="33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48"/>
    </row>
    <row r="31" spans="1:16">
      <c r="A31" s="27"/>
      <c r="B31" s="28"/>
      <c r="C31" s="33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48"/>
    </row>
    <row r="32" spans="1:16">
      <c r="A32" s="27"/>
      <c r="B32" s="28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48"/>
    </row>
    <row r="33" spans="1:16">
      <c r="A33" s="27"/>
      <c r="B33" s="28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48"/>
    </row>
    <row r="34" spans="1:16">
      <c r="A34" s="27"/>
      <c r="B34" s="28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48"/>
    </row>
    <row r="35" spans="1:16">
      <c r="A35" s="27"/>
      <c r="B35" s="28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48"/>
    </row>
    <row r="36" spans="1:16">
      <c r="A36" s="27"/>
      <c r="B36" s="28"/>
      <c r="C36" s="25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48"/>
    </row>
    <row r="37" spans="1:16">
      <c r="A37" s="27"/>
      <c r="B37" s="28"/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48"/>
    </row>
    <row r="38" spans="1:16">
      <c r="A38" s="27"/>
      <c r="B38" s="28"/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48"/>
    </row>
    <row r="39" spans="1:16">
      <c r="A39" s="27"/>
      <c r="B39" s="28"/>
      <c r="C39" s="25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48"/>
    </row>
    <row r="40" spans="1:16">
      <c r="A40" s="27"/>
      <c r="B40" s="28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48"/>
    </row>
    <row r="41" spans="1:16">
      <c r="A41" s="27"/>
      <c r="B41" s="28"/>
      <c r="C41" s="25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48"/>
    </row>
    <row r="42" spans="1:16">
      <c r="A42" s="27"/>
      <c r="B42" s="28"/>
      <c r="C42" s="25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48"/>
    </row>
    <row r="43" spans="1:16">
      <c r="A43" s="27"/>
      <c r="B43" s="28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48"/>
    </row>
    <row r="44" spans="1:16">
      <c r="A44" s="27"/>
      <c r="B44" s="28"/>
      <c r="C44" s="25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48"/>
    </row>
    <row r="45" spans="1:16">
      <c r="A45" s="27"/>
      <c r="B45" s="28"/>
      <c r="C45" s="25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48"/>
    </row>
    <row r="46" spans="1:16">
      <c r="A46" s="27"/>
      <c r="B46" s="28"/>
      <c r="C46" s="25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48"/>
    </row>
    <row r="47" spans="1:16">
      <c r="A47" s="27"/>
      <c r="B47" s="28"/>
      <c r="C47" s="25"/>
      <c r="D47" s="29"/>
      <c r="E47" s="29"/>
      <c r="F47" s="29"/>
      <c r="G47" s="29"/>
      <c r="H47" s="26"/>
      <c r="I47" s="29"/>
      <c r="J47" s="29"/>
      <c r="K47" s="29"/>
      <c r="L47" s="26"/>
      <c r="M47" s="29"/>
      <c r="N47" s="26"/>
      <c r="O47" s="29"/>
      <c r="P47" s="48"/>
    </row>
    <row r="48" spans="1:16">
      <c r="A48" s="27"/>
      <c r="B48" s="28"/>
      <c r="C48" s="34"/>
      <c r="D48" s="29"/>
      <c r="E48" s="29"/>
      <c r="F48" s="29"/>
      <c r="G48" s="29"/>
      <c r="H48" s="26"/>
      <c r="I48" s="29"/>
      <c r="J48" s="29"/>
      <c r="K48" s="29"/>
      <c r="L48" s="29"/>
      <c r="M48" s="29"/>
      <c r="N48" s="29"/>
      <c r="O48" s="29"/>
      <c r="P48" s="48"/>
    </row>
    <row r="49" spans="1:16">
      <c r="A49" s="27"/>
      <c r="B49" s="36"/>
      <c r="C49" s="37"/>
      <c r="D49" s="128"/>
      <c r="E49" s="29"/>
      <c r="F49" s="29"/>
      <c r="G49" s="29"/>
      <c r="H49" s="26"/>
      <c r="I49" s="29"/>
      <c r="J49" s="29"/>
      <c r="K49" s="29"/>
      <c r="L49" s="29"/>
      <c r="M49" s="29"/>
      <c r="N49" s="29"/>
      <c r="O49" s="29"/>
      <c r="P49" s="48"/>
    </row>
    <row r="50" spans="1:16">
      <c r="A50" s="27"/>
      <c r="B50" s="28"/>
      <c r="C50" s="40"/>
      <c r="D50" s="29"/>
      <c r="E50" s="29"/>
      <c r="F50" s="29"/>
      <c r="G50" s="29"/>
      <c r="H50" s="26"/>
      <c r="I50" s="29"/>
      <c r="J50" s="29"/>
      <c r="K50" s="29"/>
      <c r="L50" s="29"/>
      <c r="M50" s="29"/>
      <c r="N50" s="29"/>
      <c r="O50" s="29"/>
      <c r="P50" s="48"/>
    </row>
    <row r="51" spans="1:16">
      <c r="A51" s="27"/>
      <c r="B51" s="28"/>
      <c r="C51" s="25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48"/>
    </row>
    <row r="52" spans="1:16">
      <c r="A52" s="27"/>
      <c r="B52" s="30"/>
      <c r="C52" s="31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48"/>
    </row>
    <row r="53" spans="1:16">
      <c r="A53" s="27"/>
      <c r="B53" s="24" t="s">
        <v>36</v>
      </c>
      <c r="C53" s="25"/>
      <c r="D53" s="29"/>
      <c r="E53" s="29"/>
      <c r="F53" s="29"/>
      <c r="G53" s="29"/>
      <c r="H53" s="26"/>
      <c r="I53" s="29"/>
      <c r="J53" s="29"/>
      <c r="K53" s="29"/>
      <c r="L53" s="29"/>
      <c r="M53" s="29"/>
      <c r="N53" s="29"/>
      <c r="O53" s="29"/>
      <c r="P53" s="48"/>
    </row>
    <row r="54" spans="1:16">
      <c r="A54" s="27"/>
      <c r="B54" s="28"/>
      <c r="C54" s="33"/>
      <c r="D54" s="29"/>
      <c r="E54" s="29"/>
      <c r="F54" s="29"/>
      <c r="G54" s="29"/>
      <c r="H54" s="26"/>
      <c r="I54" s="29"/>
      <c r="J54" s="29"/>
      <c r="K54" s="29"/>
      <c r="L54" s="29"/>
      <c r="M54" s="29"/>
      <c r="N54" s="29"/>
      <c r="O54" s="29"/>
      <c r="P54" s="48"/>
    </row>
    <row r="55" spans="1:16">
      <c r="A55" s="27"/>
      <c r="B55" s="28"/>
      <c r="C55" s="33"/>
      <c r="D55" s="29"/>
      <c r="E55" s="29"/>
      <c r="F55" s="29"/>
      <c r="G55" s="29"/>
      <c r="H55" s="26"/>
      <c r="I55" s="29"/>
      <c r="J55" s="29"/>
      <c r="K55" s="29"/>
      <c r="L55" s="29"/>
      <c r="M55" s="29"/>
      <c r="N55" s="29"/>
      <c r="O55" s="29"/>
      <c r="P55" s="48"/>
    </row>
    <row r="56" spans="1:16">
      <c r="A56" s="27"/>
      <c r="B56" s="28"/>
      <c r="C56" s="33"/>
      <c r="D56" s="29"/>
      <c r="E56" s="29"/>
      <c r="F56" s="29"/>
      <c r="G56" s="29"/>
      <c r="H56" s="26"/>
      <c r="I56" s="29"/>
      <c r="J56" s="29"/>
      <c r="K56" s="29"/>
      <c r="L56" s="29"/>
      <c r="M56" s="29"/>
      <c r="N56" s="29"/>
      <c r="O56" s="29"/>
      <c r="P56" s="48"/>
    </row>
    <row r="57" spans="1:16">
      <c r="A57" s="27"/>
      <c r="B57" s="28"/>
      <c r="C57" s="33"/>
      <c r="D57" s="29"/>
      <c r="E57" s="29"/>
      <c r="F57" s="29"/>
      <c r="G57" s="29"/>
      <c r="H57" s="26"/>
      <c r="I57" s="29"/>
      <c r="J57" s="29"/>
      <c r="K57" s="29"/>
      <c r="L57" s="29"/>
      <c r="M57" s="29"/>
      <c r="N57" s="29"/>
      <c r="O57" s="29"/>
      <c r="P57" s="48"/>
    </row>
    <row r="58" spans="1:16">
      <c r="A58" s="27"/>
      <c r="B58" s="28"/>
      <c r="C58" s="25"/>
      <c r="D58" s="29"/>
      <c r="E58" s="29"/>
      <c r="F58" s="29"/>
      <c r="G58" s="29"/>
      <c r="H58" s="26"/>
      <c r="I58" s="29"/>
      <c r="J58" s="29"/>
      <c r="K58" s="29"/>
      <c r="L58" s="29"/>
      <c r="M58" s="29"/>
      <c r="N58" s="29"/>
      <c r="O58" s="29"/>
      <c r="P58" s="48"/>
    </row>
    <row r="59" spans="1:16">
      <c r="A59" s="27"/>
      <c r="B59" s="28"/>
      <c r="C59" s="25"/>
      <c r="D59" s="29"/>
      <c r="E59" s="29"/>
      <c r="F59" s="29"/>
      <c r="G59" s="29"/>
      <c r="H59" s="26"/>
      <c r="I59" s="29"/>
      <c r="J59" s="29"/>
      <c r="K59" s="29"/>
      <c r="L59" s="29"/>
      <c r="M59" s="29"/>
      <c r="N59" s="29"/>
      <c r="O59" s="29"/>
      <c r="P59" s="48"/>
    </row>
    <row r="60" spans="1:16">
      <c r="A60" s="27"/>
      <c r="B60" s="28"/>
      <c r="C60" s="25"/>
      <c r="D60" s="29"/>
      <c r="E60" s="29"/>
      <c r="F60" s="29"/>
      <c r="G60" s="29"/>
      <c r="H60" s="26"/>
      <c r="I60" s="29"/>
      <c r="J60" s="29"/>
      <c r="K60" s="29"/>
      <c r="L60" s="29"/>
      <c r="M60" s="29"/>
      <c r="N60" s="29"/>
      <c r="O60" s="29"/>
      <c r="P60" s="48"/>
    </row>
    <row r="61" spans="1:16">
      <c r="A61" s="27"/>
      <c r="B61" s="28"/>
      <c r="C61" s="25"/>
      <c r="D61" s="29"/>
      <c r="E61" s="29"/>
      <c r="F61" s="29"/>
      <c r="G61" s="29"/>
      <c r="H61" s="26"/>
      <c r="I61" s="29"/>
      <c r="J61" s="29"/>
      <c r="K61" s="29"/>
      <c r="L61" s="29"/>
      <c r="M61" s="29"/>
      <c r="N61" s="29"/>
      <c r="O61" s="29"/>
      <c r="P61" s="48"/>
    </row>
    <row r="62" spans="1:16">
      <c r="A62" s="27"/>
      <c r="B62" s="28"/>
      <c r="C62" s="25"/>
      <c r="D62" s="29"/>
      <c r="E62" s="29"/>
      <c r="F62" s="29"/>
      <c r="G62" s="29"/>
      <c r="H62" s="26"/>
      <c r="I62" s="29"/>
      <c r="J62" s="29"/>
      <c r="K62" s="29"/>
      <c r="L62" s="29"/>
      <c r="M62" s="29"/>
      <c r="N62" s="29"/>
      <c r="O62" s="29"/>
      <c r="P62" s="48"/>
    </row>
    <row r="63" spans="1:16">
      <c r="A63" s="27"/>
      <c r="B63" s="28"/>
      <c r="C63" s="25"/>
      <c r="D63" s="29"/>
      <c r="E63" s="29"/>
      <c r="F63" s="29"/>
      <c r="G63" s="29"/>
      <c r="H63" s="26"/>
      <c r="I63" s="29"/>
      <c r="J63" s="29"/>
      <c r="K63" s="29"/>
      <c r="L63" s="29"/>
      <c r="M63" s="29"/>
      <c r="N63" s="29"/>
      <c r="O63" s="29"/>
      <c r="P63" s="48"/>
    </row>
    <row r="64" spans="1:16">
      <c r="A64" s="27"/>
      <c r="B64" s="28"/>
      <c r="C64" s="25"/>
      <c r="D64" s="29"/>
      <c r="E64" s="29"/>
      <c r="F64" s="29"/>
      <c r="G64" s="29"/>
      <c r="H64" s="26"/>
      <c r="I64" s="29"/>
      <c r="J64" s="29"/>
      <c r="K64" s="29"/>
      <c r="L64" s="29"/>
      <c r="M64" s="29"/>
      <c r="N64" s="29"/>
      <c r="O64" s="29"/>
      <c r="P64" s="48"/>
    </row>
    <row r="65" spans="1:16">
      <c r="A65" s="27"/>
      <c r="B65" s="28"/>
      <c r="C65" s="25"/>
      <c r="D65" s="29"/>
      <c r="E65" s="29"/>
      <c r="F65" s="29"/>
      <c r="G65" s="29"/>
      <c r="H65" s="26"/>
      <c r="I65" s="29"/>
      <c r="J65" s="29"/>
      <c r="K65" s="29"/>
      <c r="L65" s="29"/>
      <c r="M65" s="29"/>
      <c r="N65" s="29"/>
      <c r="O65" s="29"/>
      <c r="P65" s="48"/>
    </row>
    <row r="66" spans="1:16">
      <c r="A66" s="27"/>
      <c r="B66" s="28"/>
      <c r="C66" s="25"/>
      <c r="D66" s="29"/>
      <c r="E66" s="29"/>
      <c r="F66" s="29"/>
      <c r="G66" s="29"/>
      <c r="H66" s="26"/>
      <c r="I66" s="29"/>
      <c r="J66" s="29"/>
      <c r="K66" s="29"/>
      <c r="L66" s="29"/>
      <c r="M66" s="29"/>
      <c r="N66" s="29"/>
      <c r="O66" s="29"/>
      <c r="P66" s="48"/>
    </row>
    <row r="67" spans="1:16">
      <c r="A67" s="27"/>
      <c r="B67" s="28"/>
      <c r="C67" s="25"/>
      <c r="D67" s="29"/>
      <c r="E67" s="29"/>
      <c r="F67" s="29"/>
      <c r="G67" s="29"/>
      <c r="H67" s="26"/>
      <c r="I67" s="29"/>
      <c r="J67" s="29"/>
      <c r="K67" s="29"/>
      <c r="L67" s="29"/>
      <c r="M67" s="29"/>
      <c r="N67" s="29"/>
      <c r="O67" s="29"/>
      <c r="P67" s="48"/>
    </row>
    <row r="68" spans="1:16">
      <c r="A68" s="27"/>
      <c r="B68" s="28"/>
      <c r="C68" s="25"/>
      <c r="D68" s="29"/>
      <c r="E68" s="29"/>
      <c r="F68" s="29"/>
      <c r="G68" s="29"/>
      <c r="H68" s="26"/>
      <c r="I68" s="29"/>
      <c r="J68" s="29"/>
      <c r="K68" s="29"/>
      <c r="L68" s="29"/>
      <c r="M68" s="29"/>
      <c r="N68" s="29"/>
      <c r="O68" s="29"/>
      <c r="P68" s="48"/>
    </row>
    <row r="69" spans="1:16">
      <c r="A69" s="27"/>
      <c r="B69" s="28"/>
      <c r="C69" s="25"/>
      <c r="D69" s="29"/>
      <c r="E69" s="29"/>
      <c r="F69" s="29"/>
      <c r="G69" s="29"/>
      <c r="H69" s="26"/>
      <c r="I69" s="29"/>
      <c r="J69" s="29"/>
      <c r="K69" s="29"/>
      <c r="L69" s="29"/>
      <c r="M69" s="29"/>
      <c r="N69" s="29"/>
      <c r="O69" s="29"/>
      <c r="P69" s="48"/>
    </row>
    <row r="70" spans="1:16">
      <c r="A70" s="27"/>
      <c r="B70" s="28"/>
      <c r="C70" s="25"/>
      <c r="D70" s="29"/>
      <c r="E70" s="29"/>
      <c r="F70" s="29"/>
      <c r="G70" s="29"/>
      <c r="H70" s="26"/>
      <c r="I70" s="29"/>
      <c r="J70" s="29"/>
      <c r="K70" s="29"/>
      <c r="L70" s="29"/>
      <c r="M70" s="29"/>
      <c r="N70" s="29"/>
      <c r="O70" s="29"/>
      <c r="P70" s="48"/>
    </row>
    <row r="71" spans="1:16">
      <c r="A71" s="27"/>
      <c r="B71" s="28"/>
      <c r="C71" s="25"/>
      <c r="D71" s="29"/>
      <c r="E71" s="29"/>
      <c r="F71" s="29"/>
      <c r="G71" s="29"/>
      <c r="H71" s="26"/>
      <c r="I71" s="29"/>
      <c r="J71" s="29"/>
      <c r="K71" s="29"/>
      <c r="L71" s="29"/>
      <c r="M71" s="29"/>
      <c r="N71" s="29"/>
      <c r="O71" s="29"/>
      <c r="P71" s="48"/>
    </row>
    <row r="72" spans="1:16">
      <c r="A72" s="27"/>
      <c r="B72" s="28"/>
      <c r="C72" s="25"/>
      <c r="D72" s="29"/>
      <c r="E72" s="29"/>
      <c r="F72" s="29"/>
      <c r="G72" s="29"/>
      <c r="H72" s="26"/>
      <c r="I72" s="29"/>
      <c r="J72" s="29"/>
      <c r="K72" s="29"/>
      <c r="L72" s="29"/>
      <c r="M72" s="29"/>
      <c r="N72" s="29"/>
      <c r="O72" s="29"/>
      <c r="P72" s="48"/>
    </row>
    <row r="73" spans="1:16">
      <c r="A73" s="27"/>
      <c r="B73" s="28"/>
      <c r="C73" s="25"/>
      <c r="D73" s="29"/>
      <c r="E73" s="29"/>
      <c r="F73" s="29"/>
      <c r="G73" s="29"/>
      <c r="H73" s="26"/>
      <c r="I73" s="29"/>
      <c r="J73" s="29"/>
      <c r="K73" s="29"/>
      <c r="L73" s="29"/>
      <c r="M73" s="29"/>
      <c r="N73" s="29"/>
      <c r="O73" s="29"/>
      <c r="P73" s="48"/>
    </row>
    <row r="74" spans="1:16">
      <c r="A74" s="27"/>
      <c r="B74" s="28"/>
      <c r="C74" s="25"/>
      <c r="D74" s="29"/>
      <c r="E74" s="29"/>
      <c r="F74" s="29"/>
      <c r="G74" s="29"/>
      <c r="H74" s="26"/>
      <c r="I74" s="29"/>
      <c r="J74" s="29"/>
      <c r="K74" s="29"/>
      <c r="L74" s="29"/>
      <c r="M74" s="29"/>
      <c r="N74" s="29"/>
      <c r="O74" s="29"/>
      <c r="P74" s="48"/>
    </row>
    <row r="75" spans="1:16">
      <c r="A75" s="27"/>
      <c r="B75" s="28"/>
      <c r="C75" s="25"/>
      <c r="D75" s="29"/>
      <c r="E75" s="29"/>
      <c r="F75" s="29"/>
      <c r="G75" s="29"/>
      <c r="H75" s="26"/>
      <c r="I75" s="29"/>
      <c r="J75" s="29"/>
      <c r="K75" s="29"/>
      <c r="L75" s="29"/>
      <c r="M75" s="29"/>
      <c r="N75" s="29"/>
      <c r="O75" s="29"/>
      <c r="P75" s="48"/>
    </row>
    <row r="76" spans="1:16">
      <c r="A76" s="27"/>
      <c r="B76" s="28"/>
      <c r="C76" s="25"/>
      <c r="D76" s="29"/>
      <c r="E76" s="29"/>
      <c r="F76" s="29"/>
      <c r="G76" s="29"/>
      <c r="H76" s="26"/>
      <c r="I76" s="29"/>
      <c r="J76" s="29"/>
      <c r="K76" s="29"/>
      <c r="L76" s="29"/>
      <c r="M76" s="29"/>
      <c r="N76" s="29"/>
      <c r="O76" s="29"/>
      <c r="P76" s="48"/>
    </row>
    <row r="77" spans="1:16">
      <c r="A77" s="27"/>
      <c r="B77" s="28"/>
      <c r="C77" s="25"/>
      <c r="D77" s="29"/>
      <c r="E77" s="29"/>
      <c r="F77" s="29"/>
      <c r="G77" s="29"/>
      <c r="H77" s="26"/>
      <c r="I77" s="29"/>
      <c r="J77" s="29"/>
      <c r="K77" s="29"/>
      <c r="L77" s="29"/>
      <c r="M77" s="29"/>
      <c r="N77" s="29"/>
      <c r="O77" s="29"/>
      <c r="P77" s="48"/>
    </row>
    <row r="78" spans="1:16">
      <c r="A78" s="27"/>
      <c r="B78" s="28"/>
      <c r="C78" s="25"/>
      <c r="D78" s="29"/>
      <c r="E78" s="29"/>
      <c r="F78" s="29"/>
      <c r="G78" s="29"/>
      <c r="H78" s="26"/>
      <c r="I78" s="29"/>
      <c r="J78" s="29"/>
      <c r="K78" s="29"/>
      <c r="L78" s="29"/>
      <c r="M78" s="29"/>
      <c r="N78" s="29"/>
      <c r="O78" s="29"/>
      <c r="P78" s="48"/>
    </row>
    <row r="79" spans="1:16">
      <c r="A79" s="27"/>
      <c r="B79" s="28"/>
      <c r="C79" s="25"/>
      <c r="D79" s="29"/>
      <c r="E79" s="29"/>
      <c r="F79" s="29"/>
      <c r="G79" s="29"/>
      <c r="H79" s="26"/>
      <c r="I79" s="29"/>
      <c r="J79" s="29"/>
      <c r="K79" s="29"/>
      <c r="L79" s="29"/>
      <c r="M79" s="29"/>
      <c r="N79" s="29"/>
      <c r="O79" s="29"/>
      <c r="P79" s="48"/>
    </row>
    <row r="80" spans="1:16">
      <c r="A80" s="27"/>
      <c r="B80" s="28"/>
      <c r="C80" s="25"/>
      <c r="D80" s="29"/>
      <c r="E80" s="29"/>
      <c r="F80" s="29"/>
      <c r="G80" s="29"/>
      <c r="H80" s="26"/>
      <c r="I80" s="29"/>
      <c r="J80" s="29"/>
      <c r="K80" s="29"/>
      <c r="L80" s="29"/>
      <c r="M80" s="29"/>
      <c r="N80" s="29"/>
      <c r="O80" s="29"/>
      <c r="P80" s="48"/>
    </row>
    <row r="81" spans="1:16">
      <c r="A81" s="27"/>
      <c r="B81" s="28"/>
      <c r="C81" s="25"/>
      <c r="D81" s="29"/>
      <c r="E81" s="29"/>
      <c r="F81" s="29"/>
      <c r="G81" s="29"/>
      <c r="H81" s="26"/>
      <c r="I81" s="29"/>
      <c r="J81" s="26"/>
      <c r="K81" s="29"/>
      <c r="L81" s="29"/>
      <c r="M81" s="29"/>
      <c r="N81" s="29"/>
      <c r="O81" s="29"/>
      <c r="P81" s="48"/>
    </row>
    <row r="82" spans="1:16">
      <c r="A82" s="27"/>
      <c r="B82" s="28"/>
      <c r="C82" s="25"/>
      <c r="D82" s="26"/>
      <c r="E82" s="29"/>
      <c r="F82" s="26"/>
      <c r="G82" s="26"/>
      <c r="H82" s="26"/>
      <c r="I82" s="26"/>
      <c r="J82" s="29"/>
      <c r="K82" s="29"/>
      <c r="L82" s="29"/>
      <c r="M82" s="26"/>
      <c r="N82" s="26"/>
      <c r="O82" s="26"/>
      <c r="P82" s="48"/>
    </row>
    <row r="83" spans="1:16">
      <c r="A83" s="27"/>
      <c r="B83" s="28"/>
      <c r="C83" s="25"/>
      <c r="D83" s="26"/>
      <c r="E83" s="29"/>
      <c r="F83" s="26"/>
      <c r="G83" s="26"/>
      <c r="H83" s="26"/>
      <c r="I83" s="26"/>
      <c r="J83" s="29"/>
      <c r="K83" s="29"/>
      <c r="L83" s="29"/>
      <c r="M83" s="26"/>
      <c r="N83" s="26"/>
      <c r="O83" s="26"/>
      <c r="P83" s="48"/>
    </row>
    <row r="84" spans="1:16">
      <c r="A84" s="27"/>
      <c r="B84" s="28"/>
      <c r="C84" s="25"/>
      <c r="D84" s="26"/>
      <c r="E84" s="29"/>
      <c r="F84" s="26"/>
      <c r="G84" s="26"/>
      <c r="H84" s="26"/>
      <c r="I84" s="26"/>
      <c r="J84" s="26"/>
      <c r="K84" s="29"/>
      <c r="L84" s="26"/>
      <c r="M84" s="26"/>
      <c r="N84" s="26"/>
      <c r="O84" s="26"/>
      <c r="P84" s="48"/>
    </row>
    <row r="85" spans="1:16">
      <c r="A85" s="27"/>
      <c r="B85" s="28"/>
      <c r="C85" s="25"/>
      <c r="D85" s="26"/>
      <c r="E85" s="29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48"/>
    </row>
    <row r="86" spans="1:16">
      <c r="A86" s="27"/>
      <c r="B86" s="28"/>
      <c r="C86" s="25"/>
      <c r="D86" s="26"/>
      <c r="E86" s="29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48"/>
    </row>
    <row r="87" spans="1:16">
      <c r="A87" s="27"/>
      <c r="B87" s="28"/>
      <c r="C87" s="25"/>
      <c r="D87" s="26"/>
      <c r="E87" s="29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48"/>
    </row>
    <row r="88" spans="1:16">
      <c r="A88" s="27"/>
      <c r="B88" s="30"/>
      <c r="C88" s="31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48"/>
    </row>
    <row r="89" spans="1:16">
      <c r="A89" s="27"/>
      <c r="B89" s="24" t="s">
        <v>37</v>
      </c>
      <c r="C89" s="25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48"/>
    </row>
    <row r="90" spans="1:16">
      <c r="A90" s="27"/>
      <c r="B90" s="28"/>
      <c r="C90" s="33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48"/>
    </row>
    <row r="91" spans="1:16">
      <c r="A91" s="27"/>
      <c r="B91" s="28"/>
      <c r="C91" s="33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48"/>
    </row>
    <row r="92" spans="1:16">
      <c r="A92" s="27"/>
      <c r="B92" s="28"/>
      <c r="C92" s="33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48"/>
    </row>
    <row r="93" spans="1:16">
      <c r="A93" s="27"/>
      <c r="B93" s="28"/>
      <c r="C93" s="33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48"/>
    </row>
    <row r="94" spans="1:16">
      <c r="A94" s="27"/>
      <c r="B94" s="28"/>
      <c r="C94" s="33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48"/>
    </row>
    <row r="95" spans="1:16">
      <c r="A95" s="27"/>
      <c r="B95" s="28"/>
      <c r="C95" s="33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48"/>
    </row>
    <row r="96" spans="1:16">
      <c r="A96" s="27"/>
      <c r="B96" s="28"/>
      <c r="C96" s="33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48"/>
    </row>
    <row r="97" spans="1:16">
      <c r="A97" s="27"/>
      <c r="B97" s="28"/>
      <c r="C97" s="33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48"/>
    </row>
    <row r="98" spans="1:16">
      <c r="A98" s="27"/>
      <c r="B98" s="28"/>
      <c r="C98" s="33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48"/>
    </row>
    <row r="99" spans="1:16">
      <c r="A99" s="27"/>
      <c r="B99" s="28"/>
      <c r="C99" s="33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48"/>
    </row>
    <row r="100" spans="1:16">
      <c r="A100" s="27"/>
      <c r="B100" s="28"/>
      <c r="C100" s="33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48"/>
    </row>
    <row r="101" spans="1:16">
      <c r="A101" s="27"/>
      <c r="B101" s="28"/>
      <c r="C101" s="33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48"/>
    </row>
    <row r="102" spans="1:16">
      <c r="A102" s="27"/>
      <c r="B102" s="28"/>
      <c r="C102" s="33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48"/>
    </row>
    <row r="103" spans="1:16">
      <c r="A103" s="27"/>
      <c r="B103" s="28"/>
      <c r="C103" s="33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48"/>
    </row>
    <row r="104" spans="1:16">
      <c r="A104" s="27"/>
      <c r="B104" s="28"/>
      <c r="C104" s="33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48"/>
    </row>
    <row r="105" spans="1:16">
      <c r="A105" s="27"/>
      <c r="B105" s="28"/>
      <c r="C105" s="33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48"/>
    </row>
    <row r="106" spans="1:16">
      <c r="A106" s="27"/>
      <c r="B106" s="28"/>
      <c r="C106" s="33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48"/>
    </row>
    <row r="107" spans="1:16">
      <c r="A107" s="27"/>
      <c r="B107" s="28"/>
      <c r="C107" s="33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48"/>
    </row>
    <row r="108" spans="1:16">
      <c r="A108" s="27"/>
      <c r="B108" s="28"/>
      <c r="C108" s="33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48"/>
    </row>
    <row r="109" spans="1:16">
      <c r="A109" s="27"/>
      <c r="B109" s="28"/>
      <c r="C109" s="33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48"/>
    </row>
    <row r="110" spans="1:16">
      <c r="A110" s="27"/>
      <c r="B110" s="28"/>
      <c r="C110" s="25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48"/>
    </row>
    <row r="111" spans="1:16">
      <c r="A111" s="27"/>
      <c r="B111" s="28"/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48"/>
    </row>
    <row r="112" spans="1:16">
      <c r="A112" s="27"/>
      <c r="B112" s="28"/>
      <c r="C112" s="58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48"/>
    </row>
    <row r="113" spans="1:16">
      <c r="A113" s="27"/>
      <c r="B113" s="28"/>
      <c r="C113" s="33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48"/>
    </row>
    <row r="114" spans="1:16">
      <c r="A114" s="27"/>
      <c r="B114" s="30"/>
      <c r="C114" s="31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48"/>
    </row>
    <row r="115" spans="1:16">
      <c r="A115" s="27"/>
      <c r="B115" s="59" t="s">
        <v>38</v>
      </c>
      <c r="C115" s="60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48"/>
    </row>
    <row r="116" spans="1:16">
      <c r="A116" s="27"/>
      <c r="B116" s="59"/>
      <c r="C116" s="60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48"/>
    </row>
    <row r="117" spans="1:16">
      <c r="A117" s="27"/>
      <c r="B117" s="59"/>
      <c r="C117" s="60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48"/>
    </row>
    <row r="118" spans="1:16">
      <c r="A118" s="27"/>
      <c r="B118" s="59"/>
      <c r="C118" s="60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48"/>
    </row>
    <row r="119" spans="1:16">
      <c r="A119" s="27"/>
      <c r="B119" s="59"/>
      <c r="C119" s="60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48"/>
    </row>
    <row r="120" spans="1:16">
      <c r="A120" s="27"/>
      <c r="B120" s="59"/>
      <c r="C120" s="60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48"/>
    </row>
    <row r="121" spans="1:16">
      <c r="A121" s="27"/>
      <c r="B121" s="59"/>
      <c r="C121" s="60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48"/>
    </row>
    <row r="122" spans="1:16">
      <c r="A122" s="27"/>
      <c r="B122" s="59"/>
      <c r="C122" s="60"/>
      <c r="D122" s="29"/>
      <c r="E122" s="26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48"/>
    </row>
    <row r="123" spans="1:16">
      <c r="A123" s="27"/>
      <c r="B123" s="59"/>
      <c r="C123" s="60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48"/>
    </row>
    <row r="124" spans="1:16">
      <c r="A124" s="27"/>
      <c r="B124" s="59"/>
      <c r="C124" s="60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48"/>
    </row>
    <row r="125" spans="1:16">
      <c r="A125" s="27"/>
      <c r="B125" s="59"/>
      <c r="C125" s="31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48"/>
    </row>
    <row r="126" ht="22.5" spans="1:16">
      <c r="A126" s="62"/>
      <c r="B126" s="63" t="s">
        <v>39</v>
      </c>
      <c r="C126" s="64"/>
      <c r="D126" s="32" t="s">
        <v>40</v>
      </c>
      <c r="E126" s="32" t="s">
        <v>41</v>
      </c>
      <c r="F126" s="32" t="s">
        <v>42</v>
      </c>
      <c r="G126" s="32" t="s">
        <v>43</v>
      </c>
      <c r="H126" s="32" t="s">
        <v>44</v>
      </c>
      <c r="I126" s="32" t="s">
        <v>45</v>
      </c>
      <c r="J126" s="32" t="s">
        <v>46</v>
      </c>
      <c r="K126" s="32" t="s">
        <v>47</v>
      </c>
      <c r="L126" s="32" t="s">
        <v>48</v>
      </c>
      <c r="M126" s="32" t="s">
        <v>49</v>
      </c>
      <c r="N126" s="32" t="s">
        <v>50</v>
      </c>
      <c r="O126" s="32" t="s">
        <v>51</v>
      </c>
      <c r="P126" s="48" t="s">
        <v>52</v>
      </c>
    </row>
    <row r="127" ht="22.5" spans="1:16">
      <c r="A127" s="65" t="s">
        <v>53</v>
      </c>
      <c r="B127" s="66"/>
      <c r="C127" s="67"/>
      <c r="D127" s="32" t="s">
        <v>54</v>
      </c>
      <c r="E127" s="32" t="s">
        <v>55</v>
      </c>
      <c r="F127" s="32" t="s">
        <v>56</v>
      </c>
      <c r="G127" s="32" t="s">
        <v>57</v>
      </c>
      <c r="H127" s="32" t="s">
        <v>58</v>
      </c>
      <c r="I127" s="32" t="s">
        <v>59</v>
      </c>
      <c r="J127" s="32" t="s">
        <v>60</v>
      </c>
      <c r="K127" s="32" t="s">
        <v>61</v>
      </c>
      <c r="L127" s="32" t="s">
        <v>62</v>
      </c>
      <c r="M127" s="32" t="s">
        <v>63</v>
      </c>
      <c r="N127" s="32" t="s">
        <v>64</v>
      </c>
      <c r="O127" s="32" t="s">
        <v>65</v>
      </c>
      <c r="P127" s="48" t="s">
        <v>66</v>
      </c>
    </row>
    <row r="128" spans="1:16">
      <c r="A128" s="68" t="s">
        <v>67</v>
      </c>
      <c r="B128" s="69"/>
      <c r="C128" s="70"/>
      <c r="D128" s="26" t="s">
        <v>68</v>
      </c>
      <c r="E128" s="26" t="s">
        <v>69</v>
      </c>
      <c r="F128" s="26" t="s">
        <v>70</v>
      </c>
      <c r="G128" s="26" t="s">
        <v>71</v>
      </c>
      <c r="H128" s="26" t="s">
        <v>72</v>
      </c>
      <c r="I128" s="26" t="s">
        <v>73</v>
      </c>
      <c r="J128" s="26" t="s">
        <v>74</v>
      </c>
      <c r="K128" s="26" t="s">
        <v>75</v>
      </c>
      <c r="L128" s="26" t="s">
        <v>76</v>
      </c>
      <c r="M128" s="26" t="s">
        <v>77</v>
      </c>
      <c r="N128" s="26" t="s">
        <v>78</v>
      </c>
      <c r="O128" s="26" t="s">
        <v>79</v>
      </c>
      <c r="P128" s="48" t="s">
        <v>80</v>
      </c>
    </row>
    <row r="129" spans="1:16">
      <c r="A129" s="77" t="s">
        <v>81</v>
      </c>
      <c r="B129" s="78"/>
      <c r="C129" s="79"/>
      <c r="D129" s="71" t="s">
        <v>82</v>
      </c>
      <c r="E129" s="71" t="s">
        <v>83</v>
      </c>
      <c r="F129" s="71" t="s">
        <v>84</v>
      </c>
      <c r="G129" s="71" t="s">
        <v>85</v>
      </c>
      <c r="H129" s="71" t="s">
        <v>86</v>
      </c>
      <c r="I129" s="71" t="s">
        <v>87</v>
      </c>
      <c r="J129" s="71" t="s">
        <v>88</v>
      </c>
      <c r="K129" s="71" t="s">
        <v>89</v>
      </c>
      <c r="L129" s="71" t="s">
        <v>90</v>
      </c>
      <c r="M129" s="71" t="s">
        <v>91</v>
      </c>
      <c r="N129" s="71" t="s">
        <v>92</v>
      </c>
      <c r="O129" s="71" t="s">
        <v>93</v>
      </c>
      <c r="P129" s="48" t="s">
        <v>94</v>
      </c>
    </row>
    <row r="130" ht="22.5" spans="1:16">
      <c r="A130" s="68" t="s">
        <v>95</v>
      </c>
      <c r="B130" s="69"/>
      <c r="C130" s="70"/>
      <c r="D130" s="71" t="s">
        <v>96</v>
      </c>
      <c r="E130" s="71" t="s">
        <v>97</v>
      </c>
      <c r="F130" s="71" t="s">
        <v>98</v>
      </c>
      <c r="G130" s="71" t="s">
        <v>99</v>
      </c>
      <c r="H130" s="71" t="s">
        <v>100</v>
      </c>
      <c r="I130" s="71" t="s">
        <v>101</v>
      </c>
      <c r="J130" s="71" t="s">
        <v>102</v>
      </c>
      <c r="K130" s="71" t="s">
        <v>103</v>
      </c>
      <c r="L130" s="71" t="s">
        <v>104</v>
      </c>
      <c r="M130" s="71" t="s">
        <v>105</v>
      </c>
      <c r="N130" s="71" t="s">
        <v>106</v>
      </c>
      <c r="O130" s="71" t="s">
        <v>107</v>
      </c>
      <c r="P130" s="48" t="s">
        <v>108</v>
      </c>
    </row>
    <row r="131" ht="22.5" spans="1:16">
      <c r="A131" s="63" t="s">
        <v>109</v>
      </c>
      <c r="B131" s="80"/>
      <c r="C131" s="64"/>
      <c r="D131" s="32" t="s">
        <v>110</v>
      </c>
      <c r="E131" s="32" t="s">
        <v>111</v>
      </c>
      <c r="F131" s="32" t="s">
        <v>112</v>
      </c>
      <c r="G131" s="32" t="s">
        <v>113</v>
      </c>
      <c r="H131" s="32" t="s">
        <v>114</v>
      </c>
      <c r="I131" s="32" t="s">
        <v>115</v>
      </c>
      <c r="J131" s="32" t="s">
        <v>116</v>
      </c>
      <c r="K131" s="32" t="s">
        <v>117</v>
      </c>
      <c r="L131" s="32" t="s">
        <v>118</v>
      </c>
      <c r="M131" s="32" t="s">
        <v>119</v>
      </c>
      <c r="N131" s="32" t="s">
        <v>120</v>
      </c>
      <c r="O131" s="32" t="s">
        <v>121</v>
      </c>
      <c r="P131" s="32" t="s">
        <v>122</v>
      </c>
    </row>
  </sheetData>
  <mergeCells count="17">
    <mergeCell ref="A1:P1"/>
    <mergeCell ref="A2:P2"/>
    <mergeCell ref="A3:P3"/>
    <mergeCell ref="B126:C126"/>
    <mergeCell ref="A127:C127"/>
    <mergeCell ref="A128:C128"/>
    <mergeCell ref="A129:C129"/>
    <mergeCell ref="A130:C130"/>
    <mergeCell ref="A131:C131"/>
    <mergeCell ref="A6:A126"/>
    <mergeCell ref="B6:B21"/>
    <mergeCell ref="B22:B52"/>
    <mergeCell ref="B53:B88"/>
    <mergeCell ref="B89:B114"/>
    <mergeCell ref="B115:B125"/>
    <mergeCell ref="C4:C5"/>
    <mergeCell ref="A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zoomScale="86" zoomScaleNormal="86" workbookViewId="0">
      <selection activeCell="E23" sqref="E23"/>
    </sheetView>
  </sheetViews>
  <sheetFormatPr defaultColWidth="8" defaultRowHeight="14.25"/>
  <cols>
    <col min="1" max="1" width="21.5833333333333" style="107" customWidth="1"/>
    <col min="2" max="14" width="10.75" style="107" customWidth="1"/>
    <col min="15" max="16384" width="8" style="107"/>
  </cols>
  <sheetData>
    <row r="1" s="107" customFormat="1" ht="22.5" spans="1:14">
      <c r="A1" s="108" t="s">
        <v>123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="107" customFormat="1" spans="1:14">
      <c r="A2" s="109" t="s">
        <v>124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="107" customFormat="1" spans="1:14">
      <c r="A3" s="110" t="s">
        <v>125</v>
      </c>
      <c r="B3" s="111" t="s">
        <v>126</v>
      </c>
      <c r="C3" s="110" t="s">
        <v>127</v>
      </c>
      <c r="D3" s="110" t="s">
        <v>128</v>
      </c>
      <c r="E3" s="110" t="s">
        <v>129</v>
      </c>
      <c r="F3" s="110" t="s">
        <v>130</v>
      </c>
      <c r="G3" s="110" t="s">
        <v>131</v>
      </c>
      <c r="H3" s="110" t="s">
        <v>132</v>
      </c>
      <c r="I3" s="110" t="s">
        <v>133</v>
      </c>
      <c r="J3" s="110" t="s">
        <v>134</v>
      </c>
      <c r="K3" s="110" t="s">
        <v>135</v>
      </c>
      <c r="L3" s="110" t="s">
        <v>136</v>
      </c>
      <c r="M3" s="110" t="s">
        <v>137</v>
      </c>
      <c r="N3" s="110" t="s">
        <v>138</v>
      </c>
    </row>
    <row r="4" s="107" customFormat="1" spans="1:14">
      <c r="A4" s="112" t="s">
        <v>139</v>
      </c>
      <c r="B4" s="113" t="s">
        <v>140</v>
      </c>
      <c r="C4" s="113" t="s">
        <v>22</v>
      </c>
      <c r="D4" s="113" t="s">
        <v>23</v>
      </c>
      <c r="E4" s="113" t="s">
        <v>24</v>
      </c>
      <c r="F4" s="113" t="s">
        <v>25</v>
      </c>
      <c r="G4" s="113" t="s">
        <v>26</v>
      </c>
      <c r="H4" s="113" t="s">
        <v>27</v>
      </c>
      <c r="I4" s="113" t="s">
        <v>28</v>
      </c>
      <c r="J4" s="113" t="s">
        <v>29</v>
      </c>
      <c r="K4" s="113" t="s">
        <v>30</v>
      </c>
      <c r="L4" s="113" t="s">
        <v>31</v>
      </c>
      <c r="M4" s="113" t="s">
        <v>32</v>
      </c>
      <c r="N4" s="113" t="s">
        <v>33</v>
      </c>
    </row>
    <row r="5" s="107" customFormat="1" spans="1:14">
      <c r="A5" s="114" t="s">
        <v>141</v>
      </c>
      <c r="B5" s="113"/>
      <c r="C5" s="113"/>
      <c r="D5" s="113"/>
      <c r="E5" s="115"/>
      <c r="F5" s="113"/>
      <c r="G5" s="113"/>
      <c r="H5" s="113"/>
      <c r="I5" s="113"/>
      <c r="J5" s="113"/>
      <c r="K5" s="113"/>
      <c r="L5" s="115"/>
      <c r="M5" s="115"/>
      <c r="N5" s="115"/>
    </row>
    <row r="6" s="107" customFormat="1" spans="1:14">
      <c r="A6" s="114" t="s">
        <v>142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="107" customFormat="1" spans="1:14">
      <c r="A7" s="114" t="s">
        <v>143</v>
      </c>
      <c r="B7" s="116"/>
      <c r="C7" s="117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="107" customFormat="1" spans="1:14">
      <c r="A8" s="114" t="s">
        <v>144</v>
      </c>
      <c r="B8" s="116"/>
      <c r="C8" s="117"/>
      <c r="D8" s="113"/>
      <c r="E8" s="113"/>
      <c r="F8" s="113"/>
      <c r="G8" s="113"/>
      <c r="H8" s="113"/>
      <c r="I8" s="113"/>
      <c r="J8" s="113"/>
      <c r="K8" s="113"/>
      <c r="L8" s="115"/>
      <c r="M8" s="115"/>
      <c r="N8" s="115"/>
    </row>
    <row r="9" s="107" customFormat="1" spans="1:14">
      <c r="A9" s="114" t="s">
        <v>145</v>
      </c>
      <c r="B9" s="116"/>
      <c r="C9" s="117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="107" customFormat="1" spans="1:14">
      <c r="A10" s="118" t="s">
        <v>146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="107" customFormat="1" spans="1:14">
      <c r="A11" s="114" t="s">
        <v>147</v>
      </c>
      <c r="B11" s="116"/>
      <c r="C11" s="117"/>
      <c r="D11" s="113"/>
      <c r="E11" s="115"/>
      <c r="F11" s="115"/>
      <c r="G11" s="115"/>
      <c r="H11" s="113"/>
      <c r="I11" s="113"/>
      <c r="J11" s="113"/>
      <c r="K11" s="113"/>
      <c r="L11" s="115"/>
      <c r="M11" s="115"/>
      <c r="N11" s="115"/>
    </row>
    <row r="12" s="107" customFormat="1" spans="1:14">
      <c r="A12" s="114" t="s">
        <v>148</v>
      </c>
      <c r="B12" s="116"/>
      <c r="C12" s="117"/>
      <c r="D12" s="113"/>
      <c r="E12" s="115"/>
      <c r="F12" s="115"/>
      <c r="G12" s="115"/>
      <c r="H12" s="113"/>
      <c r="I12" s="113"/>
      <c r="J12" s="113"/>
      <c r="K12" s="115"/>
      <c r="L12" s="115"/>
      <c r="M12" s="115"/>
      <c r="N12" s="115"/>
    </row>
    <row r="13" s="107" customFormat="1" spans="1:14">
      <c r="A13" s="114" t="s">
        <v>149</v>
      </c>
      <c r="B13" s="116"/>
      <c r="C13" s="116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="107" customFormat="1" spans="1:14">
      <c r="A14" s="114" t="s">
        <v>150</v>
      </c>
      <c r="B14" s="116"/>
      <c r="C14" s="116"/>
      <c r="D14" s="113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="107" customFormat="1" spans="1:14">
      <c r="A15" s="114" t="s">
        <v>151</v>
      </c>
      <c r="B15" s="116"/>
      <c r="C15" s="116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="107" customFormat="1" spans="1:14">
      <c r="A16" s="120" t="s">
        <v>152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="107" customFormat="1" spans="1:14">
      <c r="A17" s="122" t="s">
        <v>153</v>
      </c>
      <c r="B17" s="123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="107" customFormat="1" spans="1:14">
      <c r="A18" s="122" t="s">
        <v>154</v>
      </c>
      <c r="B18" s="123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7"/>
      <c r="N18" s="127"/>
    </row>
    <row r="19" s="107" customFormat="1" spans="1:14">
      <c r="A19" s="120" t="s">
        <v>155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="107" customFormat="1" spans="1:14">
      <c r="A20" s="120" t="s">
        <v>156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</sheetData>
  <mergeCells count="2">
    <mergeCell ref="A1:N1"/>
    <mergeCell ref="A2:N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8"/>
  <sheetViews>
    <sheetView zoomScale="70" zoomScaleNormal="70" workbookViewId="0">
      <selection activeCell="E19" sqref="E19"/>
    </sheetView>
  </sheetViews>
  <sheetFormatPr defaultColWidth="8.66666666666667" defaultRowHeight="14.25"/>
  <cols>
    <col min="1" max="2" width="9.66666666666667" customWidth="1"/>
    <col min="3" max="3" width="23.45" customWidth="1"/>
    <col min="4" max="16" width="12.6666666666667" customWidth="1"/>
  </cols>
  <sheetData>
    <row r="1" ht="20.25" spans="1:16">
      <c r="A1" s="81" t="s">
        <v>157</v>
      </c>
      <c r="B1" s="81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N1" s="82"/>
      <c r="O1" s="82"/>
      <c r="P1" s="81"/>
    </row>
    <row r="2" spans="1:16">
      <c r="A2" s="5" t="s">
        <v>124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s="84" t="s">
        <v>158</v>
      </c>
      <c r="B3" s="84" t="s">
        <v>159</v>
      </c>
      <c r="C3" s="84" t="s">
        <v>160</v>
      </c>
      <c r="D3" s="85" t="s">
        <v>161</v>
      </c>
      <c r="E3" s="85" t="s">
        <v>5</v>
      </c>
      <c r="F3" s="85" t="s">
        <v>6</v>
      </c>
      <c r="G3" s="85" t="s">
        <v>7</v>
      </c>
      <c r="H3" s="85" t="s">
        <v>8</v>
      </c>
      <c r="I3" s="85" t="s">
        <v>9</v>
      </c>
      <c r="J3" s="85" t="s">
        <v>10</v>
      </c>
      <c r="K3" s="85" t="s">
        <v>11</v>
      </c>
      <c r="L3" s="85" t="s">
        <v>12</v>
      </c>
      <c r="M3" s="85" t="s">
        <v>13</v>
      </c>
      <c r="N3" s="85" t="s">
        <v>14</v>
      </c>
      <c r="O3" s="85" t="s">
        <v>15</v>
      </c>
      <c r="P3" s="85" t="s">
        <v>16</v>
      </c>
    </row>
    <row r="4" spans="1:16">
      <c r="A4" s="86" t="s">
        <v>162</v>
      </c>
      <c r="B4" s="88">
        <v>1</v>
      </c>
      <c r="C4" s="88" t="s">
        <v>163</v>
      </c>
      <c r="D4" s="89" t="s">
        <v>140</v>
      </c>
      <c r="E4" s="89" t="s">
        <v>22</v>
      </c>
      <c r="F4" s="89" t="s">
        <v>23</v>
      </c>
      <c r="G4" s="89" t="s">
        <v>24</v>
      </c>
      <c r="H4" s="89" t="s">
        <v>25</v>
      </c>
      <c r="I4" s="89" t="s">
        <v>26</v>
      </c>
      <c r="J4" s="89" t="s">
        <v>27</v>
      </c>
      <c r="K4" s="89" t="s">
        <v>28</v>
      </c>
      <c r="L4" s="89" t="s">
        <v>29</v>
      </c>
      <c r="M4" s="89" t="s">
        <v>30</v>
      </c>
      <c r="N4" s="89" t="s">
        <v>31</v>
      </c>
      <c r="O4" s="89" t="s">
        <v>32</v>
      </c>
      <c r="P4" s="89" t="s">
        <v>33</v>
      </c>
    </row>
    <row r="5" spans="1:16">
      <c r="A5" s="86"/>
      <c r="B5" s="88">
        <v>2</v>
      </c>
      <c r="C5" s="90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>
      <c r="A6" s="86"/>
      <c r="B6" s="88">
        <v>3</v>
      </c>
      <c r="C6" s="90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>
      <c r="A7" s="86"/>
      <c r="B7" s="88">
        <v>4</v>
      </c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>
      <c r="A8" s="86"/>
      <c r="B8" s="88">
        <v>5</v>
      </c>
      <c r="C8" s="90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>
      <c r="A9" s="86"/>
      <c r="B9" s="88">
        <v>6</v>
      </c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>
      <c r="A10" s="86"/>
      <c r="B10" s="88">
        <v>7</v>
      </c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>
      <c r="A11" s="86"/>
      <c r="B11" s="88">
        <v>8</v>
      </c>
      <c r="C11" s="9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>
      <c r="A12" s="86"/>
      <c r="B12" s="88">
        <v>9</v>
      </c>
      <c r="C12" s="9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  <row r="13" spans="1:16">
      <c r="A13" s="86"/>
      <c r="B13" s="88">
        <v>10</v>
      </c>
      <c r="C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>
      <c r="A14" s="86"/>
      <c r="B14" s="88">
        <v>11</v>
      </c>
      <c r="C14" s="9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>
      <c r="A15" s="86"/>
      <c r="B15" s="88">
        <v>12</v>
      </c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>
      <c r="A16" s="86"/>
      <c r="B16" s="88">
        <v>13</v>
      </c>
      <c r="C16" s="90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>
      <c r="A17" s="86"/>
      <c r="B17" s="88">
        <v>14</v>
      </c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>
      <c r="A18" s="86"/>
      <c r="B18" s="88">
        <v>15</v>
      </c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6">
      <c r="A19" s="86"/>
      <c r="B19" s="88">
        <v>16</v>
      </c>
      <c r="C19" s="90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</row>
    <row r="20" spans="1:16">
      <c r="A20" s="86"/>
      <c r="B20" s="88">
        <v>17</v>
      </c>
      <c r="C20" s="90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6">
      <c r="A21" s="86"/>
      <c r="B21" s="88">
        <v>18</v>
      </c>
      <c r="C21" s="90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>
      <c r="A22" s="86"/>
      <c r="B22" s="88">
        <v>19</v>
      </c>
      <c r="C22" s="90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>
      <c r="A23" s="86"/>
      <c r="B23" s="88">
        <v>20</v>
      </c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6">
      <c r="A24" s="86"/>
      <c r="B24" s="88">
        <v>21</v>
      </c>
      <c r="C24" s="90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</row>
    <row r="25" spans="1:16">
      <c r="A25" s="86"/>
      <c r="B25" s="88">
        <v>22</v>
      </c>
      <c r="C25" s="90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>
      <c r="A26" s="86"/>
      <c r="B26" s="88">
        <v>23</v>
      </c>
      <c r="C26" s="90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>
      <c r="A27" s="86"/>
      <c r="B27" s="88">
        <v>24</v>
      </c>
      <c r="C27" s="90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</row>
    <row r="28" spans="1:16">
      <c r="A28" s="86"/>
      <c r="B28" s="88">
        <v>25</v>
      </c>
      <c r="C28" s="90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16">
      <c r="A29" s="86"/>
      <c r="B29" s="88">
        <v>26</v>
      </c>
      <c r="C29" s="90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16">
      <c r="A30" s="86"/>
      <c r="B30" s="88">
        <v>27</v>
      </c>
      <c r="C30" s="90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>
      <c r="A31" s="86"/>
      <c r="B31" s="88">
        <v>28</v>
      </c>
      <c r="C31" s="90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>
      <c r="A32" s="86"/>
      <c r="B32" s="88">
        <v>29</v>
      </c>
      <c r="C32" s="90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>
      <c r="A33" s="86"/>
      <c r="B33" s="88">
        <v>30</v>
      </c>
      <c r="C33" s="90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84" t="s">
        <v>164</v>
      </c>
      <c r="B34" s="84"/>
      <c r="C34" s="84"/>
      <c r="D34" s="94" t="e">
        <f>D4+D5+D6+D7+D8+D9+D10+D11+D12+D13+D14+D15+D16+D17+D18+D19+D20+D21+D22+D23+D24+D25+D26+D27+D28+D29+D30+D31+D32+D33</f>
        <v>#VALUE!</v>
      </c>
      <c r="E34" s="94" t="e">
        <f t="shared" ref="E34:P34" si="0">E4+E5+E6+E7+E8+E9+E10+E11+E12+E13+E14+E15+E16+E17+E18+E19+E20+E21+E22+E23+E24+E25+E26+E27+E28+E29+E30+E31+E32+E33</f>
        <v>#VALUE!</v>
      </c>
      <c r="F34" s="94" t="e">
        <f t="shared" si="0"/>
        <v>#VALUE!</v>
      </c>
      <c r="G34" s="94" t="e">
        <f t="shared" si="0"/>
        <v>#VALUE!</v>
      </c>
      <c r="H34" s="94" t="e">
        <f t="shared" si="0"/>
        <v>#VALUE!</v>
      </c>
      <c r="I34" s="94" t="e">
        <f t="shared" si="0"/>
        <v>#VALUE!</v>
      </c>
      <c r="J34" s="94" t="e">
        <f t="shared" si="0"/>
        <v>#VALUE!</v>
      </c>
      <c r="K34" s="94" t="e">
        <f t="shared" si="0"/>
        <v>#VALUE!</v>
      </c>
      <c r="L34" s="94" t="e">
        <f t="shared" si="0"/>
        <v>#VALUE!</v>
      </c>
      <c r="M34" s="94" t="e">
        <f t="shared" si="0"/>
        <v>#VALUE!</v>
      </c>
      <c r="N34" s="94" t="e">
        <f t="shared" si="0"/>
        <v>#VALUE!</v>
      </c>
      <c r="O34" s="94" t="e">
        <f t="shared" si="0"/>
        <v>#VALUE!</v>
      </c>
      <c r="P34" s="94" t="e">
        <f t="shared" si="0"/>
        <v>#VALUE!</v>
      </c>
    </row>
    <row r="35" spans="1:16">
      <c r="A35" s="86" t="s">
        <v>165</v>
      </c>
      <c r="B35" s="88">
        <v>1</v>
      </c>
      <c r="C35" s="90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</row>
    <row r="36" spans="1:16">
      <c r="A36" s="86"/>
      <c r="B36" s="88">
        <v>2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>
      <c r="A37" s="86"/>
      <c r="B37" s="88">
        <v>3</v>
      </c>
      <c r="C37" s="90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</row>
    <row r="38" spans="1:16">
      <c r="A38" s="86"/>
      <c r="B38" s="88">
        <v>4</v>
      </c>
      <c r="C38" s="90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</row>
    <row r="39" spans="1:16">
      <c r="A39" s="86"/>
      <c r="B39" s="88">
        <v>5</v>
      </c>
      <c r="C39" s="90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</row>
    <row r="40" spans="1:16">
      <c r="A40" s="86"/>
      <c r="B40" s="88">
        <v>6</v>
      </c>
      <c r="C40" s="90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</row>
    <row r="41" spans="1:16">
      <c r="A41" s="86"/>
      <c r="B41" s="88">
        <v>7</v>
      </c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</row>
    <row r="42" spans="1:16">
      <c r="A42" s="86"/>
      <c r="B42" s="88">
        <v>8</v>
      </c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</row>
    <row r="43" spans="1:16">
      <c r="A43" s="86"/>
      <c r="B43" s="88">
        <v>9</v>
      </c>
      <c r="C43" s="90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</row>
    <row r="44" spans="1:16">
      <c r="A44" s="86"/>
      <c r="B44" s="88">
        <v>10</v>
      </c>
      <c r="C44" s="90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16">
      <c r="A45" s="86"/>
      <c r="B45" s="88">
        <v>11</v>
      </c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</row>
    <row r="46" spans="1:16">
      <c r="A46" s="86"/>
      <c r="B46" s="88">
        <v>12</v>
      </c>
      <c r="C46" s="90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</row>
    <row r="47" spans="1:16">
      <c r="A47" s="86"/>
      <c r="B47" s="88">
        <v>13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</row>
    <row r="48" spans="1:16">
      <c r="A48" s="86"/>
      <c r="B48" s="88">
        <v>14</v>
      </c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</row>
    <row r="49" spans="1:16">
      <c r="A49" s="86"/>
      <c r="B49" s="88">
        <v>15</v>
      </c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</row>
    <row r="50" spans="1:16">
      <c r="A50" s="86"/>
      <c r="B50" s="88">
        <v>16</v>
      </c>
      <c r="C50" s="90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</row>
    <row r="51" spans="1:16">
      <c r="A51" s="86"/>
      <c r="B51" s="88">
        <v>17</v>
      </c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</row>
    <row r="52" spans="1:16">
      <c r="A52" s="86"/>
      <c r="B52" s="88">
        <v>18</v>
      </c>
      <c r="C52" s="90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</row>
    <row r="53" spans="1:16">
      <c r="A53" s="86"/>
      <c r="B53" s="88">
        <v>19</v>
      </c>
      <c r="C53" s="90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</row>
    <row r="54" spans="1:16">
      <c r="A54" s="86"/>
      <c r="B54" s="88">
        <v>20</v>
      </c>
      <c r="C54" s="90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</row>
    <row r="55" spans="1:16">
      <c r="A55" s="86"/>
      <c r="B55" s="88">
        <v>21</v>
      </c>
      <c r="C55" s="90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>
      <c r="A56" s="86"/>
      <c r="B56" s="88">
        <v>22</v>
      </c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</row>
    <row r="57" spans="1:16">
      <c r="A57" s="86"/>
      <c r="B57" s="88">
        <v>23</v>
      </c>
      <c r="C57" s="90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</row>
    <row r="58" spans="1:16">
      <c r="A58" s="86"/>
      <c r="B58" s="88">
        <v>24</v>
      </c>
      <c r="C58" s="90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</row>
    <row r="59" spans="1:16">
      <c r="A59" s="86"/>
      <c r="B59" s="88">
        <v>25</v>
      </c>
      <c r="C59" s="90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</row>
    <row r="60" spans="1:16">
      <c r="A60" s="86"/>
      <c r="B60" s="88">
        <v>26</v>
      </c>
      <c r="C60" s="90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</row>
    <row r="61" spans="1:16">
      <c r="A61" s="86"/>
      <c r="B61" s="88">
        <v>27</v>
      </c>
      <c r="C61" s="90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</row>
    <row r="62" spans="1:16">
      <c r="A62" s="86"/>
      <c r="B62" s="88">
        <v>28</v>
      </c>
      <c r="C62" s="90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</row>
    <row r="63" spans="1:16">
      <c r="A63" s="86"/>
      <c r="B63" s="88">
        <v>29</v>
      </c>
      <c r="C63" s="90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</row>
    <row r="64" spans="1:16">
      <c r="A64" s="86"/>
      <c r="B64" s="88">
        <v>30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</row>
    <row r="65" spans="1:16">
      <c r="A65" s="84" t="s">
        <v>164</v>
      </c>
      <c r="B65" s="84"/>
      <c r="C65" s="84"/>
      <c r="D65" s="94">
        <f>D35+D36+D37+D38+D39+D40+D41+D42+D43+D44+D45+D46+D47+D48+D49+D50+D51+D52+D53+D54+D55+D56+D57+D58+D59+D60+D61+D62+D63+D64</f>
        <v>0</v>
      </c>
      <c r="E65" s="94">
        <f t="shared" ref="E65:P65" si="1">E35+E36+E37+E38+E39+E40+E41+E42+E43+E44+E45+E46+E47+E48+E49+E50+E51+E52+E53+E54+E55+E56+E57+E58+E59+E60+E61+E62+E63+E64</f>
        <v>0</v>
      </c>
      <c r="F65" s="94">
        <f t="shared" si="1"/>
        <v>0</v>
      </c>
      <c r="G65" s="94">
        <f t="shared" si="1"/>
        <v>0</v>
      </c>
      <c r="H65" s="94">
        <f t="shared" si="1"/>
        <v>0</v>
      </c>
      <c r="I65" s="94">
        <f t="shared" si="1"/>
        <v>0</v>
      </c>
      <c r="J65" s="94">
        <f t="shared" si="1"/>
        <v>0</v>
      </c>
      <c r="K65" s="94">
        <f t="shared" si="1"/>
        <v>0</v>
      </c>
      <c r="L65" s="94">
        <f t="shared" si="1"/>
        <v>0</v>
      </c>
      <c r="M65" s="94">
        <f t="shared" si="1"/>
        <v>0</v>
      </c>
      <c r="N65" s="94">
        <f t="shared" si="1"/>
        <v>0</v>
      </c>
      <c r="O65" s="94">
        <f t="shared" si="1"/>
        <v>0</v>
      </c>
      <c r="P65" s="94">
        <f t="shared" si="1"/>
        <v>0</v>
      </c>
    </row>
    <row r="66" spans="1:16">
      <c r="A66" s="84" t="s">
        <v>166</v>
      </c>
      <c r="B66" s="84"/>
      <c r="C66" s="84"/>
      <c r="D66" s="94" t="e">
        <f>D34+D65</f>
        <v>#VALUE!</v>
      </c>
      <c r="E66" s="94" t="e">
        <f t="shared" ref="E66:P66" si="2">E34+E65</f>
        <v>#VALUE!</v>
      </c>
      <c r="F66" s="94" t="e">
        <f t="shared" si="2"/>
        <v>#VALUE!</v>
      </c>
      <c r="G66" s="94" t="e">
        <f t="shared" si="2"/>
        <v>#VALUE!</v>
      </c>
      <c r="H66" s="94" t="e">
        <f t="shared" si="2"/>
        <v>#VALUE!</v>
      </c>
      <c r="I66" s="94" t="e">
        <f t="shared" si="2"/>
        <v>#VALUE!</v>
      </c>
      <c r="J66" s="94" t="e">
        <f t="shared" si="2"/>
        <v>#VALUE!</v>
      </c>
      <c r="K66" s="94" t="e">
        <f t="shared" si="2"/>
        <v>#VALUE!</v>
      </c>
      <c r="L66" s="94" t="e">
        <f t="shared" si="2"/>
        <v>#VALUE!</v>
      </c>
      <c r="M66" s="94" t="e">
        <f t="shared" si="2"/>
        <v>#VALUE!</v>
      </c>
      <c r="N66" s="94" t="e">
        <f t="shared" si="2"/>
        <v>#VALUE!</v>
      </c>
      <c r="O66" s="94" t="e">
        <f t="shared" si="2"/>
        <v>#VALUE!</v>
      </c>
      <c r="P66" s="94" t="e">
        <f t="shared" si="2"/>
        <v>#VALUE!</v>
      </c>
    </row>
    <row r="67" spans="1:16">
      <c r="A67" s="86" t="s">
        <v>167</v>
      </c>
      <c r="B67" s="88">
        <v>1</v>
      </c>
      <c r="C67" s="90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105"/>
      <c r="P67" s="91"/>
    </row>
    <row r="68" spans="1:16">
      <c r="A68" s="103"/>
      <c r="B68" s="88">
        <v>2</v>
      </c>
      <c r="C68" s="99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6"/>
      <c r="P68" s="104"/>
    </row>
    <row r="69" spans="1:16">
      <c r="A69" s="103"/>
      <c r="B69" s="88">
        <v>3</v>
      </c>
      <c r="C69" s="99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6"/>
      <c r="P69" s="104"/>
    </row>
    <row r="70" spans="1:16">
      <c r="A70" s="103"/>
      <c r="B70" s="88">
        <v>4</v>
      </c>
      <c r="C70" s="99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6"/>
      <c r="P70" s="104"/>
    </row>
    <row r="71" spans="1:16">
      <c r="A71" s="103"/>
      <c r="B71" s="88">
        <v>5</v>
      </c>
      <c r="C71" s="99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6"/>
      <c r="P71" s="104"/>
    </row>
    <row r="72" spans="1:16">
      <c r="A72" s="103"/>
      <c r="B72" s="88">
        <v>6</v>
      </c>
      <c r="C72" s="99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6"/>
      <c r="P72" s="104"/>
    </row>
    <row r="73" spans="1:16">
      <c r="A73" s="103"/>
      <c r="B73" s="88">
        <v>7</v>
      </c>
      <c r="C73" s="99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6"/>
      <c r="P73" s="104"/>
    </row>
    <row r="74" spans="1:16">
      <c r="A74" s="103"/>
      <c r="B74" s="88">
        <v>8</v>
      </c>
      <c r="C74" s="99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6"/>
      <c r="P74" s="104"/>
    </row>
    <row r="75" spans="1:16">
      <c r="A75" s="103"/>
      <c r="B75" s="88">
        <v>9</v>
      </c>
      <c r="C75" s="99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6"/>
      <c r="P75" s="104"/>
    </row>
    <row r="76" spans="1:16">
      <c r="A76" s="103"/>
      <c r="B76" s="88">
        <v>10</v>
      </c>
      <c r="C76" s="99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6"/>
      <c r="P76" s="104"/>
    </row>
    <row r="77" spans="1:16">
      <c r="A77" s="103"/>
      <c r="B77" s="88">
        <v>11</v>
      </c>
      <c r="C77" s="99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6"/>
      <c r="P77" s="104"/>
    </row>
    <row r="78" spans="1:16">
      <c r="A78" s="103"/>
      <c r="B78" s="88">
        <v>12</v>
      </c>
      <c r="C78" s="99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6"/>
      <c r="P78" s="104"/>
    </row>
    <row r="79" spans="1:16">
      <c r="A79" s="103"/>
      <c r="B79" s="88">
        <v>13</v>
      </c>
      <c r="C79" s="99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6"/>
      <c r="P79" s="104"/>
    </row>
    <row r="80" spans="1:16">
      <c r="A80" s="103"/>
      <c r="B80" s="88">
        <v>14</v>
      </c>
      <c r="C80" s="99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6"/>
      <c r="P80" s="104"/>
    </row>
    <row r="81" spans="1:16">
      <c r="A81" s="103"/>
      <c r="B81" s="88">
        <v>15</v>
      </c>
      <c r="C81" s="99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6"/>
      <c r="P81" s="104"/>
    </row>
    <row r="82" spans="1:16">
      <c r="A82" s="103"/>
      <c r="B82" s="88">
        <v>16</v>
      </c>
      <c r="C82" s="99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6"/>
      <c r="P82" s="104"/>
    </row>
    <row r="83" spans="1:16">
      <c r="A83" s="103"/>
      <c r="B83" s="88">
        <v>17</v>
      </c>
      <c r="C83" s="99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6"/>
      <c r="P83" s="104"/>
    </row>
    <row r="84" spans="1:16">
      <c r="A84" s="103"/>
      <c r="B84" s="88">
        <v>18</v>
      </c>
      <c r="C84" s="99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6"/>
      <c r="P84" s="104"/>
    </row>
    <row r="85" spans="1:16">
      <c r="A85" s="103"/>
      <c r="B85" s="88">
        <v>19</v>
      </c>
      <c r="C85" s="99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6"/>
      <c r="P85" s="104"/>
    </row>
    <row r="86" spans="1:16">
      <c r="A86" s="103"/>
      <c r="B86" s="88">
        <v>20</v>
      </c>
      <c r="C86" s="99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6"/>
      <c r="P86" s="104"/>
    </row>
    <row r="87" spans="1:16">
      <c r="A87" s="103"/>
      <c r="B87" s="88">
        <v>21</v>
      </c>
      <c r="C87" s="99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6"/>
      <c r="P87" s="104"/>
    </row>
    <row r="88" spans="1:16">
      <c r="A88" s="103"/>
      <c r="B88" s="88">
        <v>22</v>
      </c>
      <c r="C88" s="99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6"/>
      <c r="P88" s="104"/>
    </row>
    <row r="89" spans="1:16">
      <c r="A89" s="103"/>
      <c r="B89" s="88">
        <v>23</v>
      </c>
      <c r="C89" s="99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6"/>
      <c r="P89" s="104"/>
    </row>
    <row r="90" spans="1:16">
      <c r="A90" s="103"/>
      <c r="B90" s="88">
        <v>24</v>
      </c>
      <c r="C90" s="99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6"/>
      <c r="P90" s="104"/>
    </row>
    <row r="91" spans="1:16">
      <c r="A91" s="103"/>
      <c r="B91" s="88">
        <v>25</v>
      </c>
      <c r="C91" s="99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6"/>
      <c r="P91" s="104"/>
    </row>
    <row r="92" spans="1:16">
      <c r="A92" s="103"/>
      <c r="B92" s="88">
        <v>26</v>
      </c>
      <c r="C92" s="99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6"/>
      <c r="P92" s="104"/>
    </row>
    <row r="93" spans="1:16">
      <c r="A93" s="103"/>
      <c r="B93" s="88">
        <v>27</v>
      </c>
      <c r="C93" s="99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6"/>
      <c r="P93" s="104"/>
    </row>
    <row r="94" spans="1:16">
      <c r="A94" s="103"/>
      <c r="B94" s="88">
        <v>28</v>
      </c>
      <c r="C94" s="99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6"/>
      <c r="P94" s="104"/>
    </row>
    <row r="95" spans="1:16">
      <c r="A95" s="103"/>
      <c r="B95" s="88">
        <v>29</v>
      </c>
      <c r="C95" s="99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6"/>
      <c r="P95" s="104"/>
    </row>
    <row r="96" spans="1:16">
      <c r="A96" s="103"/>
      <c r="B96" s="88">
        <v>30</v>
      </c>
      <c r="C96" s="99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6"/>
      <c r="P96" s="104"/>
    </row>
    <row r="97" spans="1:16">
      <c r="A97" s="84" t="s">
        <v>164</v>
      </c>
      <c r="B97" s="84"/>
      <c r="C97" s="84"/>
      <c r="D97" s="94">
        <f>D67+D68+D69+D70+D71+D72+D73+D74+D75+D76+D77+D78+D79+D80+D81+D82+D83+D84+D85+D86+D87+D88+D89+D90+D91+D92+D93+D94+D95+D96</f>
        <v>0</v>
      </c>
      <c r="E97" s="94">
        <f t="shared" ref="E97:P97" si="3">E67+E68+E69+E70+E71+E72+E73+E74+E75+E76+E77+E78+E79+E80+E81+E82+E83+E84+E85+E86+E87+E88+E89+E90+E91+E92+E93+E94+E95+E96</f>
        <v>0</v>
      </c>
      <c r="F97" s="94">
        <f t="shared" si="3"/>
        <v>0</v>
      </c>
      <c r="G97" s="94">
        <f t="shared" si="3"/>
        <v>0</v>
      </c>
      <c r="H97" s="94">
        <f t="shared" si="3"/>
        <v>0</v>
      </c>
      <c r="I97" s="94">
        <f t="shared" si="3"/>
        <v>0</v>
      </c>
      <c r="J97" s="94">
        <f t="shared" si="3"/>
        <v>0</v>
      </c>
      <c r="K97" s="94">
        <f t="shared" si="3"/>
        <v>0</v>
      </c>
      <c r="L97" s="94">
        <f t="shared" si="3"/>
        <v>0</v>
      </c>
      <c r="M97" s="94">
        <f t="shared" si="3"/>
        <v>0</v>
      </c>
      <c r="N97" s="94">
        <f t="shared" si="3"/>
        <v>0</v>
      </c>
      <c r="O97" s="94">
        <f t="shared" si="3"/>
        <v>0</v>
      </c>
      <c r="P97" s="94">
        <f t="shared" si="3"/>
        <v>0</v>
      </c>
    </row>
    <row r="98" spans="1:16">
      <c r="A98" s="84" t="s">
        <v>166</v>
      </c>
      <c r="B98" s="84"/>
      <c r="C98" s="84"/>
      <c r="D98" s="94">
        <f>D97</f>
        <v>0</v>
      </c>
      <c r="E98" s="94">
        <f t="shared" ref="E98:P98" si="4">E97</f>
        <v>0</v>
      </c>
      <c r="F98" s="94">
        <f t="shared" si="4"/>
        <v>0</v>
      </c>
      <c r="G98" s="94">
        <f t="shared" si="4"/>
        <v>0</v>
      </c>
      <c r="H98" s="94">
        <f t="shared" si="4"/>
        <v>0</v>
      </c>
      <c r="I98" s="94">
        <f t="shared" si="4"/>
        <v>0</v>
      </c>
      <c r="J98" s="94">
        <f t="shared" si="4"/>
        <v>0</v>
      </c>
      <c r="K98" s="94">
        <f t="shared" si="4"/>
        <v>0</v>
      </c>
      <c r="L98" s="94">
        <f t="shared" si="4"/>
        <v>0</v>
      </c>
      <c r="M98" s="94">
        <f t="shared" si="4"/>
        <v>0</v>
      </c>
      <c r="N98" s="94">
        <f t="shared" si="4"/>
        <v>0</v>
      </c>
      <c r="O98" s="94">
        <f t="shared" si="4"/>
        <v>0</v>
      </c>
      <c r="P98" s="94">
        <f t="shared" si="4"/>
        <v>0</v>
      </c>
    </row>
  </sheetData>
  <mergeCells count="10">
    <mergeCell ref="A1:P1"/>
    <mergeCell ref="A2:P2"/>
    <mergeCell ref="A34:C34"/>
    <mergeCell ref="A65:C65"/>
    <mergeCell ref="A66:C66"/>
    <mergeCell ref="A97:C97"/>
    <mergeCell ref="A98:C98"/>
    <mergeCell ref="A4:A33"/>
    <mergeCell ref="A35:A64"/>
    <mergeCell ref="A67:A9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zoomScale="70" zoomScaleNormal="70" workbookViewId="0">
      <selection activeCell="F15" sqref="F15"/>
    </sheetView>
  </sheetViews>
  <sheetFormatPr defaultColWidth="9" defaultRowHeight="14.25"/>
  <cols>
    <col min="3" max="3" width="26.9" customWidth="1"/>
    <col min="4" max="16" width="12.625" customWidth="1"/>
  </cols>
  <sheetData>
    <row r="1" ht="20.25" spans="1:16">
      <c r="A1" s="81" t="s">
        <v>168</v>
      </c>
      <c r="B1" s="81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N1" s="82"/>
      <c r="O1" s="82"/>
      <c r="P1" s="81"/>
    </row>
    <row r="2" spans="1:16">
      <c r="A2" s="5" t="s">
        <v>124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s="84" t="s">
        <v>158</v>
      </c>
      <c r="B3" s="84" t="s">
        <v>159</v>
      </c>
      <c r="C3" s="84" t="s">
        <v>160</v>
      </c>
      <c r="D3" s="85" t="s">
        <v>161</v>
      </c>
      <c r="E3" s="85" t="s">
        <v>5</v>
      </c>
      <c r="F3" s="85" t="s">
        <v>6</v>
      </c>
      <c r="G3" s="85" t="s">
        <v>7</v>
      </c>
      <c r="H3" s="85" t="s">
        <v>8</v>
      </c>
      <c r="I3" s="85" t="s">
        <v>9</v>
      </c>
      <c r="J3" s="85" t="s">
        <v>10</v>
      </c>
      <c r="K3" s="85" t="s">
        <v>11</v>
      </c>
      <c r="L3" s="85" t="s">
        <v>12</v>
      </c>
      <c r="M3" s="85" t="s">
        <v>13</v>
      </c>
      <c r="N3" s="85" t="s">
        <v>14</v>
      </c>
      <c r="O3" s="85" t="s">
        <v>15</v>
      </c>
      <c r="P3" s="85" t="s">
        <v>16</v>
      </c>
    </row>
    <row r="4" spans="1:16">
      <c r="A4" s="86" t="s">
        <v>169</v>
      </c>
      <c r="B4" s="87">
        <v>1</v>
      </c>
      <c r="C4" s="88" t="s">
        <v>163</v>
      </c>
      <c r="D4" s="96" t="s">
        <v>140</v>
      </c>
      <c r="E4" s="96" t="s">
        <v>22</v>
      </c>
      <c r="F4" s="96" t="s">
        <v>23</v>
      </c>
      <c r="G4" s="96" t="s">
        <v>24</v>
      </c>
      <c r="H4" s="96" t="s">
        <v>25</v>
      </c>
      <c r="I4" s="96" t="s">
        <v>26</v>
      </c>
      <c r="J4" s="96" t="s">
        <v>27</v>
      </c>
      <c r="K4" s="96" t="s">
        <v>28</v>
      </c>
      <c r="L4" s="96" t="s">
        <v>29</v>
      </c>
      <c r="M4" s="96" t="s">
        <v>30</v>
      </c>
      <c r="N4" s="96" t="s">
        <v>31</v>
      </c>
      <c r="O4" s="96" t="s">
        <v>32</v>
      </c>
      <c r="P4" s="96" t="s">
        <v>33</v>
      </c>
    </row>
    <row r="5" spans="1:16">
      <c r="A5" s="86"/>
      <c r="B5" s="87">
        <v>2</v>
      </c>
      <c r="C5" s="90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6">
      <c r="A6" s="86"/>
      <c r="B6" s="87">
        <v>3</v>
      </c>
      <c r="C6" s="90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6">
      <c r="A7" s="86"/>
      <c r="B7" s="87">
        <v>4</v>
      </c>
      <c r="C7" s="90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1:16">
      <c r="A8" s="86"/>
      <c r="B8" s="87">
        <v>5</v>
      </c>
      <c r="C8" s="90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16">
      <c r="A9" s="86"/>
      <c r="B9" s="87">
        <v>6</v>
      </c>
      <c r="C9" s="90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>
      <c r="A10" s="86"/>
      <c r="B10" s="87">
        <v>7</v>
      </c>
      <c r="C10" s="90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6">
      <c r="A11" s="86"/>
      <c r="B11" s="87">
        <v>8</v>
      </c>
      <c r="C11" s="90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</row>
    <row r="12" spans="1:16">
      <c r="A12" s="86"/>
      <c r="B12" s="87">
        <v>9</v>
      </c>
      <c r="C12" s="90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</row>
    <row r="13" spans="1:16">
      <c r="A13" s="86"/>
      <c r="B13" s="87">
        <v>10</v>
      </c>
      <c r="C13" s="90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>
      <c r="A14" s="86"/>
      <c r="B14" s="87">
        <v>11</v>
      </c>
      <c r="C14" s="90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</row>
    <row r="15" spans="1:16">
      <c r="A15" s="86"/>
      <c r="B15" s="87">
        <v>12</v>
      </c>
      <c r="C15" s="90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</row>
    <row r="16" spans="1:16">
      <c r="A16" s="86"/>
      <c r="B16" s="87">
        <v>13</v>
      </c>
      <c r="C16" s="90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</row>
    <row r="17" spans="1:16">
      <c r="A17" s="86"/>
      <c r="B17" s="87">
        <v>14</v>
      </c>
      <c r="C17" s="90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</row>
    <row r="18" spans="1:16">
      <c r="A18" s="86"/>
      <c r="B18" s="87">
        <v>15</v>
      </c>
      <c r="C18" s="90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</row>
    <row r="19" spans="1:16">
      <c r="A19" s="86"/>
      <c r="B19" s="92" t="s">
        <v>170</v>
      </c>
      <c r="C19" s="93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</row>
    <row r="20" spans="1:16">
      <c r="A20" s="95" t="s">
        <v>171</v>
      </c>
      <c r="B20" s="87">
        <v>1</v>
      </c>
      <c r="C20" s="90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</row>
    <row r="21" spans="1:16">
      <c r="A21" s="95"/>
      <c r="B21" s="87">
        <v>2</v>
      </c>
      <c r="C21" s="90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16">
      <c r="A22" s="95"/>
      <c r="B22" s="87">
        <v>3</v>
      </c>
      <c r="C22" s="90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</row>
    <row r="23" spans="1:16">
      <c r="A23" s="95"/>
      <c r="B23" s="87">
        <v>4</v>
      </c>
      <c r="C23" s="90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</row>
    <row r="24" spans="1:16">
      <c r="A24" s="95"/>
      <c r="B24" s="87">
        <v>5</v>
      </c>
      <c r="C24" s="90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</row>
    <row r="25" spans="1:16">
      <c r="A25" s="95"/>
      <c r="B25" s="87">
        <v>6</v>
      </c>
      <c r="C25" s="90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</row>
    <row r="26" spans="1:16">
      <c r="A26" s="95"/>
      <c r="B26" s="87">
        <v>7</v>
      </c>
      <c r="C26" s="90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</row>
    <row r="27" spans="1:16">
      <c r="A27" s="95"/>
      <c r="B27" s="87">
        <v>8</v>
      </c>
      <c r="C27" s="90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</row>
    <row r="28" spans="1:16">
      <c r="A28" s="95"/>
      <c r="B28" s="87">
        <v>9</v>
      </c>
      <c r="C28" s="90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29" spans="1:16">
      <c r="A29" s="95"/>
      <c r="B29" s="87">
        <v>10</v>
      </c>
      <c r="C29" s="90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</row>
    <row r="30" spans="1:16">
      <c r="A30" s="95"/>
      <c r="B30" s="87">
        <v>11</v>
      </c>
      <c r="C30" s="90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</row>
    <row r="31" spans="1:16">
      <c r="A31" s="95"/>
      <c r="B31" s="87">
        <v>12</v>
      </c>
      <c r="C31" s="90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1:16">
      <c r="A32" s="95"/>
      <c r="B32" s="87">
        <v>13</v>
      </c>
      <c r="C32" s="90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</row>
    <row r="33" spans="1:16">
      <c r="A33" s="95"/>
      <c r="B33" s="87">
        <v>14</v>
      </c>
      <c r="C33" s="90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  <row r="34" spans="1:16">
      <c r="A34" s="95"/>
      <c r="B34" s="87">
        <v>15</v>
      </c>
      <c r="C34" s="90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>
      <c r="A35" s="95"/>
      <c r="B35" s="92" t="s">
        <v>172</v>
      </c>
      <c r="C35" s="93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>
      <c r="A36" s="86" t="s">
        <v>173</v>
      </c>
      <c r="B36" s="87">
        <v>1</v>
      </c>
      <c r="C36" s="90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101"/>
      <c r="P36" s="97"/>
    </row>
    <row r="37" spans="1:16">
      <c r="A37" s="86"/>
      <c r="B37" s="87">
        <v>2</v>
      </c>
      <c r="C37" s="99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2"/>
      <c r="P37" s="100"/>
    </row>
    <row r="38" spans="1:16">
      <c r="A38" s="86"/>
      <c r="B38" s="87">
        <v>3</v>
      </c>
      <c r="C38" s="99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2"/>
      <c r="P38" s="100"/>
    </row>
    <row r="39" spans="1:16">
      <c r="A39" s="86"/>
      <c r="B39" s="87">
        <v>4</v>
      </c>
      <c r="C39" s="99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2"/>
      <c r="P39" s="100"/>
    </row>
    <row r="40" spans="1:16">
      <c r="A40" s="86"/>
      <c r="B40" s="87">
        <v>5</v>
      </c>
      <c r="C40" s="99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2"/>
      <c r="P40" s="100"/>
    </row>
    <row r="41" spans="1:16">
      <c r="A41" s="86"/>
      <c r="B41" s="87">
        <v>6</v>
      </c>
      <c r="C41" s="9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2"/>
      <c r="P41" s="100"/>
    </row>
    <row r="42" spans="1:16">
      <c r="A42" s="86"/>
      <c r="B42" s="87">
        <v>7</v>
      </c>
      <c r="C42" s="99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2"/>
      <c r="P42" s="100"/>
    </row>
    <row r="43" spans="1:16">
      <c r="A43" s="86"/>
      <c r="B43" s="87">
        <v>8</v>
      </c>
      <c r="C43" s="99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2"/>
      <c r="P43" s="100"/>
    </row>
    <row r="44" spans="1:16">
      <c r="A44" s="86"/>
      <c r="B44" s="87">
        <v>9</v>
      </c>
      <c r="C44" s="99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2"/>
      <c r="P44" s="100"/>
    </row>
    <row r="45" spans="1:16">
      <c r="A45" s="86"/>
      <c r="B45" s="87">
        <v>10</v>
      </c>
      <c r="C45" s="99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2"/>
      <c r="P45" s="100"/>
    </row>
    <row r="46" spans="1:16">
      <c r="A46" s="86"/>
      <c r="B46" s="87">
        <v>11</v>
      </c>
      <c r="C46" s="99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2"/>
      <c r="P46" s="100"/>
    </row>
    <row r="47" spans="1:16">
      <c r="A47" s="86"/>
      <c r="B47" s="87">
        <v>12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2"/>
      <c r="P47" s="100"/>
    </row>
    <row r="48" spans="1:16">
      <c r="A48" s="86"/>
      <c r="B48" s="87">
        <v>13</v>
      </c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2"/>
      <c r="P48" s="100"/>
    </row>
    <row r="49" spans="1:16">
      <c r="A49" s="86"/>
      <c r="B49" s="87">
        <v>14</v>
      </c>
      <c r="C49" s="99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2"/>
      <c r="P49" s="100"/>
    </row>
    <row r="50" spans="1:16">
      <c r="A50" s="86"/>
      <c r="B50" s="87">
        <v>15</v>
      </c>
      <c r="C50" s="99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2"/>
      <c r="P50" s="100"/>
    </row>
    <row r="51" spans="1:16">
      <c r="A51" s="86"/>
      <c r="B51" s="92" t="s">
        <v>174</v>
      </c>
      <c r="C51" s="93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16">
      <c r="A52" s="84" t="s">
        <v>166</v>
      </c>
      <c r="B52" s="84"/>
      <c r="C52" s="84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</sheetData>
  <mergeCells count="9">
    <mergeCell ref="A1:P1"/>
    <mergeCell ref="A2:P2"/>
    <mergeCell ref="B19:C19"/>
    <mergeCell ref="B35:C35"/>
    <mergeCell ref="B51:C51"/>
    <mergeCell ref="A52:C52"/>
    <mergeCell ref="A4:A19"/>
    <mergeCell ref="A20:A35"/>
    <mergeCell ref="A36:A5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zoomScale="70" zoomScaleNormal="70" workbookViewId="0">
      <selection activeCell="G27" sqref="G27"/>
    </sheetView>
  </sheetViews>
  <sheetFormatPr defaultColWidth="8.66666666666667" defaultRowHeight="14.25"/>
  <cols>
    <col min="1" max="2" width="9.66666666666667" customWidth="1"/>
    <col min="3" max="3" width="22.7416666666667" customWidth="1"/>
    <col min="4" max="4" width="15.475" customWidth="1"/>
    <col min="5" max="16" width="12.6666666666667" customWidth="1"/>
  </cols>
  <sheetData>
    <row r="1" ht="20.25" spans="1:16">
      <c r="A1" s="81" t="s">
        <v>175</v>
      </c>
      <c r="B1" s="81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N1" s="82"/>
      <c r="O1" s="82"/>
      <c r="P1" s="81"/>
    </row>
    <row r="2" spans="1:16">
      <c r="A2" s="5" t="s">
        <v>124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s="84" t="s">
        <v>158</v>
      </c>
      <c r="B3" s="84" t="s">
        <v>159</v>
      </c>
      <c r="C3" s="84" t="s">
        <v>160</v>
      </c>
      <c r="D3" s="85" t="s">
        <v>161</v>
      </c>
      <c r="E3" s="85" t="s">
        <v>5</v>
      </c>
      <c r="F3" s="85" t="s">
        <v>6</v>
      </c>
      <c r="G3" s="85" t="s">
        <v>7</v>
      </c>
      <c r="H3" s="85" t="s">
        <v>8</v>
      </c>
      <c r="I3" s="85" t="s">
        <v>9</v>
      </c>
      <c r="J3" s="85" t="s">
        <v>10</v>
      </c>
      <c r="K3" s="85" t="s">
        <v>11</v>
      </c>
      <c r="L3" s="85" t="s">
        <v>12</v>
      </c>
      <c r="M3" s="85" t="s">
        <v>13</v>
      </c>
      <c r="N3" s="85" t="s">
        <v>14</v>
      </c>
      <c r="O3" s="85" t="s">
        <v>15</v>
      </c>
      <c r="P3" s="85" t="s">
        <v>16</v>
      </c>
    </row>
    <row r="4" spans="1:16">
      <c r="A4" s="95" t="s">
        <v>171</v>
      </c>
      <c r="B4" s="87">
        <v>1</v>
      </c>
      <c r="C4" s="88" t="s">
        <v>163</v>
      </c>
      <c r="D4" s="89" t="s">
        <v>140</v>
      </c>
      <c r="E4" s="89" t="s">
        <v>22</v>
      </c>
      <c r="F4" s="89" t="s">
        <v>23</v>
      </c>
      <c r="G4" s="89" t="s">
        <v>24</v>
      </c>
      <c r="H4" s="89" t="s">
        <v>25</v>
      </c>
      <c r="I4" s="89" t="s">
        <v>26</v>
      </c>
      <c r="J4" s="89" t="s">
        <v>27</v>
      </c>
      <c r="K4" s="89" t="s">
        <v>28</v>
      </c>
      <c r="L4" s="89" t="s">
        <v>29</v>
      </c>
      <c r="M4" s="89" t="s">
        <v>30</v>
      </c>
      <c r="N4" s="89" t="s">
        <v>31</v>
      </c>
      <c r="O4" s="89" t="s">
        <v>32</v>
      </c>
      <c r="P4" s="89" t="s">
        <v>33</v>
      </c>
    </row>
    <row r="5" spans="1:16">
      <c r="A5" s="95"/>
      <c r="B5" s="87">
        <v>2</v>
      </c>
      <c r="C5" s="90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>
      <c r="A6" s="95"/>
      <c r="B6" s="87">
        <v>3</v>
      </c>
      <c r="C6" s="90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>
      <c r="A7" s="95"/>
      <c r="B7" s="87">
        <v>4</v>
      </c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>
      <c r="A8" s="95"/>
      <c r="B8" s="87">
        <v>5</v>
      </c>
      <c r="C8" s="90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>
      <c r="A9" s="95"/>
      <c r="B9" s="87">
        <v>6</v>
      </c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>
      <c r="A10" s="95"/>
      <c r="B10" s="87">
        <v>7</v>
      </c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>
      <c r="A11" s="95"/>
      <c r="B11" s="87">
        <v>8</v>
      </c>
      <c r="C11" s="9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>
      <c r="A12" s="95"/>
      <c r="B12" s="87">
        <v>9</v>
      </c>
      <c r="C12" s="9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  <row r="13" spans="1:16">
      <c r="A13" s="95"/>
      <c r="B13" s="87">
        <v>10</v>
      </c>
      <c r="C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>
      <c r="A14" s="95"/>
      <c r="B14" s="87">
        <v>11</v>
      </c>
      <c r="C14" s="9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>
      <c r="A15" s="95"/>
      <c r="B15" s="87">
        <v>12</v>
      </c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>
      <c r="A16" s="95"/>
      <c r="B16" s="87">
        <v>13</v>
      </c>
      <c r="C16" s="90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>
      <c r="A17" s="95"/>
      <c r="B17" s="87">
        <v>14</v>
      </c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>
      <c r="A18" s="95"/>
      <c r="B18" s="87">
        <v>15</v>
      </c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6">
      <c r="A19" s="95"/>
      <c r="B19" s="92" t="s">
        <v>172</v>
      </c>
      <c r="C19" s="93"/>
      <c r="D19" s="94" t="e">
        <f>D4+D5+D6+D7+D8+D9+D10+D11+D12+D18</f>
        <v>#VALUE!</v>
      </c>
      <c r="E19" s="94" t="e">
        <f t="shared" ref="E19:P19" si="0">E4+E5+E6+E7+E8+E9+E10+E11+E12+E18</f>
        <v>#VALUE!</v>
      </c>
      <c r="F19" s="94" t="e">
        <f t="shared" si="0"/>
        <v>#VALUE!</v>
      </c>
      <c r="G19" s="94" t="e">
        <f t="shared" si="0"/>
        <v>#VALUE!</v>
      </c>
      <c r="H19" s="94" t="e">
        <f t="shared" si="0"/>
        <v>#VALUE!</v>
      </c>
      <c r="I19" s="94" t="e">
        <f t="shared" si="0"/>
        <v>#VALUE!</v>
      </c>
      <c r="J19" s="94" t="e">
        <f t="shared" si="0"/>
        <v>#VALUE!</v>
      </c>
      <c r="K19" s="94" t="e">
        <f t="shared" si="0"/>
        <v>#VALUE!</v>
      </c>
      <c r="L19" s="94" t="e">
        <f t="shared" si="0"/>
        <v>#VALUE!</v>
      </c>
      <c r="M19" s="94" t="e">
        <f t="shared" si="0"/>
        <v>#VALUE!</v>
      </c>
      <c r="N19" s="94" t="e">
        <f t="shared" si="0"/>
        <v>#VALUE!</v>
      </c>
      <c r="O19" s="94" t="e">
        <f t="shared" si="0"/>
        <v>#VALUE!</v>
      </c>
      <c r="P19" s="94" t="e">
        <f t="shared" si="0"/>
        <v>#VALUE!</v>
      </c>
    </row>
    <row r="20" spans="1:16">
      <c r="A20" s="84" t="s">
        <v>166</v>
      </c>
      <c r="B20" s="84"/>
      <c r="C20" s="84"/>
      <c r="D20" s="94" t="e">
        <f>D19</f>
        <v>#VALUE!</v>
      </c>
      <c r="E20" s="94" t="e">
        <f t="shared" ref="E20:P20" si="1">E19</f>
        <v>#VALUE!</v>
      </c>
      <c r="F20" s="94" t="e">
        <f t="shared" si="1"/>
        <v>#VALUE!</v>
      </c>
      <c r="G20" s="94" t="e">
        <f t="shared" si="1"/>
        <v>#VALUE!</v>
      </c>
      <c r="H20" s="94" t="e">
        <f t="shared" si="1"/>
        <v>#VALUE!</v>
      </c>
      <c r="I20" s="94" t="e">
        <f t="shared" si="1"/>
        <v>#VALUE!</v>
      </c>
      <c r="J20" s="94" t="e">
        <f t="shared" si="1"/>
        <v>#VALUE!</v>
      </c>
      <c r="K20" s="94" t="e">
        <f t="shared" si="1"/>
        <v>#VALUE!</v>
      </c>
      <c r="L20" s="94" t="e">
        <f t="shared" si="1"/>
        <v>#VALUE!</v>
      </c>
      <c r="M20" s="94" t="e">
        <f t="shared" si="1"/>
        <v>#VALUE!</v>
      </c>
      <c r="N20" s="94" t="e">
        <f t="shared" si="1"/>
        <v>#VALUE!</v>
      </c>
      <c r="O20" s="94" t="e">
        <f t="shared" si="1"/>
        <v>#VALUE!</v>
      </c>
      <c r="P20" s="94" t="e">
        <f t="shared" si="1"/>
        <v>#VALUE!</v>
      </c>
    </row>
  </sheetData>
  <mergeCells count="5">
    <mergeCell ref="A1:P1"/>
    <mergeCell ref="A2:P2"/>
    <mergeCell ref="B19:C19"/>
    <mergeCell ref="A20:C20"/>
    <mergeCell ref="A4:A1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zoomScale="70" zoomScaleNormal="70" workbookViewId="0">
      <selection activeCell="D25" sqref="D25"/>
    </sheetView>
  </sheetViews>
  <sheetFormatPr defaultColWidth="9" defaultRowHeight="14.25"/>
  <cols>
    <col min="3" max="3" width="24.6416666666667" customWidth="1"/>
    <col min="4" max="4" width="16.425" customWidth="1"/>
    <col min="5" max="16" width="12.6666666666667" customWidth="1"/>
  </cols>
  <sheetData>
    <row r="1" ht="20.25" spans="1:16">
      <c r="A1" s="81" t="s">
        <v>176</v>
      </c>
      <c r="B1" s="81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N1" s="82"/>
      <c r="O1" s="82"/>
      <c r="P1" s="81"/>
    </row>
    <row r="2" spans="1:16">
      <c r="A2" s="5" t="s">
        <v>124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s="84" t="s">
        <v>158</v>
      </c>
      <c r="B3" s="84" t="s">
        <v>159</v>
      </c>
      <c r="C3" s="84" t="s">
        <v>160</v>
      </c>
      <c r="D3" s="85" t="s">
        <v>161</v>
      </c>
      <c r="E3" s="85" t="s">
        <v>5</v>
      </c>
      <c r="F3" s="85" t="s">
        <v>6</v>
      </c>
      <c r="G3" s="85" t="s">
        <v>7</v>
      </c>
      <c r="H3" s="85" t="s">
        <v>8</v>
      </c>
      <c r="I3" s="85" t="s">
        <v>9</v>
      </c>
      <c r="J3" s="85" t="s">
        <v>10</v>
      </c>
      <c r="K3" s="85" t="s">
        <v>11</v>
      </c>
      <c r="L3" s="85" t="s">
        <v>12</v>
      </c>
      <c r="M3" s="85" t="s">
        <v>13</v>
      </c>
      <c r="N3" s="85" t="s">
        <v>14</v>
      </c>
      <c r="O3" s="85" t="s">
        <v>15</v>
      </c>
      <c r="P3" s="85" t="s">
        <v>16</v>
      </c>
    </row>
    <row r="4" spans="1:16">
      <c r="A4" s="86" t="s">
        <v>171</v>
      </c>
      <c r="B4" s="87">
        <v>1</v>
      </c>
      <c r="C4" s="88" t="s">
        <v>163</v>
      </c>
      <c r="D4" s="89" t="s">
        <v>140</v>
      </c>
      <c r="E4" s="89" t="s">
        <v>22</v>
      </c>
      <c r="F4" s="89" t="s">
        <v>23</v>
      </c>
      <c r="G4" s="89" t="s">
        <v>24</v>
      </c>
      <c r="H4" s="89" t="s">
        <v>25</v>
      </c>
      <c r="I4" s="89" t="s">
        <v>26</v>
      </c>
      <c r="J4" s="89" t="s">
        <v>27</v>
      </c>
      <c r="K4" s="89" t="s">
        <v>28</v>
      </c>
      <c r="L4" s="89" t="s">
        <v>29</v>
      </c>
      <c r="M4" s="89" t="s">
        <v>30</v>
      </c>
      <c r="N4" s="89" t="s">
        <v>31</v>
      </c>
      <c r="O4" s="89" t="s">
        <v>32</v>
      </c>
      <c r="P4" s="89" t="s">
        <v>33</v>
      </c>
    </row>
    <row r="5" spans="1:16">
      <c r="A5" s="86"/>
      <c r="B5" s="87">
        <v>2</v>
      </c>
      <c r="C5" s="90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>
      <c r="A6" s="86"/>
      <c r="B6" s="87">
        <v>3</v>
      </c>
      <c r="C6" s="90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>
      <c r="A7" s="86"/>
      <c r="B7" s="87">
        <v>4</v>
      </c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>
      <c r="A8" s="86"/>
      <c r="B8" s="87">
        <v>5</v>
      </c>
      <c r="C8" s="90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>
      <c r="A9" s="86"/>
      <c r="B9" s="87">
        <v>6</v>
      </c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>
      <c r="A10" s="86"/>
      <c r="B10" s="87">
        <v>7</v>
      </c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>
      <c r="A11" s="86"/>
      <c r="B11" s="87">
        <v>8</v>
      </c>
      <c r="C11" s="90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>
      <c r="A12" s="86"/>
      <c r="B12" s="87">
        <v>9</v>
      </c>
      <c r="C12" s="9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  <row r="13" spans="1:16">
      <c r="A13" s="86"/>
      <c r="B13" s="87">
        <v>10</v>
      </c>
      <c r="C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</row>
    <row r="14" spans="1:16">
      <c r="A14" s="86"/>
      <c r="B14" s="87">
        <v>11</v>
      </c>
      <c r="C14" s="9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>
      <c r="A15" s="86"/>
      <c r="B15" s="87">
        <v>12</v>
      </c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>
      <c r="A16" s="86"/>
      <c r="B16" s="87">
        <v>13</v>
      </c>
      <c r="C16" s="90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>
      <c r="A17" s="86"/>
      <c r="B17" s="87">
        <v>14</v>
      </c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6">
      <c r="A18" s="86"/>
      <c r="B18" s="87">
        <v>15</v>
      </c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6">
      <c r="A19" s="86"/>
      <c r="B19" s="92" t="s">
        <v>172</v>
      </c>
      <c r="C19" s="93"/>
      <c r="D19" s="94" t="e">
        <f>D4+D5+D6+D7+D8+D9+D10+D11+D12+D13+D14+D15+D16+D17+D18</f>
        <v>#VALUE!</v>
      </c>
      <c r="E19" s="94" t="e">
        <f t="shared" ref="E19:P19" si="0">E4+E5+E6+E7+E8+E9+E10+E11+E12+E13+E14+E15+E16+E17+E18</f>
        <v>#VALUE!</v>
      </c>
      <c r="F19" s="94" t="e">
        <f t="shared" si="0"/>
        <v>#VALUE!</v>
      </c>
      <c r="G19" s="94" t="e">
        <f t="shared" si="0"/>
        <v>#VALUE!</v>
      </c>
      <c r="H19" s="94" t="e">
        <f t="shared" si="0"/>
        <v>#VALUE!</v>
      </c>
      <c r="I19" s="94" t="e">
        <f t="shared" si="0"/>
        <v>#VALUE!</v>
      </c>
      <c r="J19" s="94" t="e">
        <f t="shared" si="0"/>
        <v>#VALUE!</v>
      </c>
      <c r="K19" s="94" t="e">
        <f t="shared" si="0"/>
        <v>#VALUE!</v>
      </c>
      <c r="L19" s="94" t="e">
        <f t="shared" si="0"/>
        <v>#VALUE!</v>
      </c>
      <c r="M19" s="94" t="e">
        <f t="shared" si="0"/>
        <v>#VALUE!</v>
      </c>
      <c r="N19" s="94" t="e">
        <f t="shared" si="0"/>
        <v>#VALUE!</v>
      </c>
      <c r="O19" s="94" t="e">
        <f t="shared" si="0"/>
        <v>#VALUE!</v>
      </c>
      <c r="P19" s="94" t="e">
        <f t="shared" si="0"/>
        <v>#VALUE!</v>
      </c>
    </row>
    <row r="20" spans="1:16">
      <c r="A20" s="84" t="s">
        <v>166</v>
      </c>
      <c r="B20" s="84"/>
      <c r="C20" s="84"/>
      <c r="D20" s="94" t="e">
        <f>D19</f>
        <v>#VALUE!</v>
      </c>
      <c r="E20" s="94" t="e">
        <f t="shared" ref="E20:P20" si="1">E19</f>
        <v>#VALUE!</v>
      </c>
      <c r="F20" s="94" t="e">
        <f t="shared" si="1"/>
        <v>#VALUE!</v>
      </c>
      <c r="G20" s="94" t="e">
        <f t="shared" si="1"/>
        <v>#VALUE!</v>
      </c>
      <c r="H20" s="94" t="e">
        <f t="shared" si="1"/>
        <v>#VALUE!</v>
      </c>
      <c r="I20" s="94" t="e">
        <f t="shared" si="1"/>
        <v>#VALUE!</v>
      </c>
      <c r="J20" s="94" t="e">
        <f t="shared" si="1"/>
        <v>#VALUE!</v>
      </c>
      <c r="K20" s="94" t="e">
        <f t="shared" si="1"/>
        <v>#VALUE!</v>
      </c>
      <c r="L20" s="94" t="e">
        <f t="shared" si="1"/>
        <v>#VALUE!</v>
      </c>
      <c r="M20" s="94" t="e">
        <f t="shared" si="1"/>
        <v>#VALUE!</v>
      </c>
      <c r="N20" s="94" t="e">
        <f t="shared" si="1"/>
        <v>#VALUE!</v>
      </c>
      <c r="O20" s="94" t="e">
        <f t="shared" si="1"/>
        <v>#VALUE!</v>
      </c>
      <c r="P20" s="94" t="e">
        <f t="shared" si="1"/>
        <v>#VALUE!</v>
      </c>
    </row>
  </sheetData>
  <mergeCells count="5">
    <mergeCell ref="A1:P1"/>
    <mergeCell ref="A2:P2"/>
    <mergeCell ref="B19:C19"/>
    <mergeCell ref="A20:C20"/>
    <mergeCell ref="A4:A1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0"/>
  <sheetViews>
    <sheetView tabSelected="1" zoomScale="80" zoomScaleNormal="80" topLeftCell="A79" workbookViewId="0">
      <selection activeCell="R122" sqref="R122"/>
    </sheetView>
  </sheetViews>
  <sheetFormatPr defaultColWidth="8.66666666666667" defaultRowHeight="14.25"/>
  <cols>
    <col min="3" max="3" width="13.4333333333333" customWidth="1"/>
    <col min="4" max="13" width="10.5833333333333" customWidth="1"/>
    <col min="14" max="14" width="11.25" style="1" customWidth="1"/>
    <col min="15" max="15" width="10.5833333333333" style="1" customWidth="1"/>
  </cols>
  <sheetData>
    <row r="1" ht="20.25" spans="1:13">
      <c r="A1" s="2" t="s">
        <v>177</v>
      </c>
      <c r="B1" s="2"/>
      <c r="C1" s="3"/>
      <c r="D1" s="3"/>
      <c r="E1" s="4"/>
      <c r="F1" s="4"/>
      <c r="G1" s="3"/>
      <c r="H1" s="3"/>
      <c r="I1" s="3"/>
      <c r="J1" s="3"/>
      <c r="K1" s="2"/>
      <c r="L1" s="2"/>
      <c r="M1" s="2"/>
    </row>
    <row r="2" spans="1:13">
      <c r="A2" s="5" t="s">
        <v>1</v>
      </c>
      <c r="B2" s="5"/>
      <c r="C2" s="6"/>
      <c r="D2" s="7"/>
      <c r="E2" s="8"/>
      <c r="F2" s="8"/>
      <c r="G2" s="7"/>
      <c r="H2" s="7"/>
      <c r="I2" s="7"/>
      <c r="J2" s="7"/>
      <c r="K2" s="5"/>
      <c r="L2" s="5"/>
      <c r="M2" s="5"/>
    </row>
    <row r="3" spans="1:13">
      <c r="A3" s="9" t="s">
        <v>2</v>
      </c>
      <c r="B3" s="9"/>
      <c r="C3" s="10"/>
      <c r="D3" s="11"/>
      <c r="E3" s="12"/>
      <c r="F3" s="12"/>
      <c r="G3" s="11"/>
      <c r="H3" s="11"/>
      <c r="I3" s="11"/>
      <c r="J3" s="42"/>
      <c r="K3" s="43"/>
      <c r="L3" s="9"/>
      <c r="M3" s="9"/>
    </row>
    <row r="4" spans="1:15">
      <c r="A4" s="13" t="s">
        <v>3</v>
      </c>
      <c r="B4" s="13"/>
      <c r="C4" s="14" t="s">
        <v>4</v>
      </c>
      <c r="D4" s="15" t="s">
        <v>178</v>
      </c>
      <c r="E4" s="15"/>
      <c r="F4" s="16" t="s">
        <v>179</v>
      </c>
      <c r="G4" s="17"/>
      <c r="H4" s="18" t="s">
        <v>180</v>
      </c>
      <c r="I4" s="15"/>
      <c r="J4" s="44" t="s">
        <v>181</v>
      </c>
      <c r="K4" s="44"/>
      <c r="L4" s="45" t="s">
        <v>182</v>
      </c>
      <c r="M4" s="45"/>
      <c r="N4" s="46" t="s">
        <v>183</v>
      </c>
      <c r="O4" s="46"/>
    </row>
    <row r="5" spans="1:15">
      <c r="A5" s="13"/>
      <c r="B5" s="13"/>
      <c r="C5" s="19"/>
      <c r="D5" s="20" t="s">
        <v>184</v>
      </c>
      <c r="E5" s="20" t="s">
        <v>185</v>
      </c>
      <c r="F5" s="21" t="s">
        <v>184</v>
      </c>
      <c r="G5" s="21" t="s">
        <v>185</v>
      </c>
      <c r="H5" s="22" t="s">
        <v>184</v>
      </c>
      <c r="I5" s="22" t="s">
        <v>185</v>
      </c>
      <c r="J5" s="47" t="s">
        <v>184</v>
      </c>
      <c r="K5" s="47" t="s">
        <v>185</v>
      </c>
      <c r="L5" s="22" t="s">
        <v>184</v>
      </c>
      <c r="M5" s="18" t="s">
        <v>185</v>
      </c>
      <c r="N5" s="46" t="s">
        <v>18</v>
      </c>
      <c r="O5" s="46" t="s">
        <v>186</v>
      </c>
    </row>
    <row r="6" ht="22.5" spans="1:15">
      <c r="A6" s="23" t="s">
        <v>187</v>
      </c>
      <c r="B6" s="24" t="s">
        <v>20</v>
      </c>
      <c r="C6" s="25" t="s">
        <v>21</v>
      </c>
      <c r="D6" s="26" t="s">
        <v>188</v>
      </c>
      <c r="E6" s="26" t="s">
        <v>189</v>
      </c>
      <c r="F6" s="26" t="s">
        <v>190</v>
      </c>
      <c r="G6" s="26" t="s">
        <v>191</v>
      </c>
      <c r="H6" s="26" t="s">
        <v>192</v>
      </c>
      <c r="I6" s="26" t="s">
        <v>193</v>
      </c>
      <c r="J6" s="26" t="s">
        <v>194</v>
      </c>
      <c r="K6" s="26" t="s">
        <v>195</v>
      </c>
      <c r="L6" s="48" t="s">
        <v>196</v>
      </c>
      <c r="M6" s="49" t="s">
        <v>34</v>
      </c>
      <c r="N6" s="50" t="e">
        <f>M6-L6</f>
        <v>#VALUE!</v>
      </c>
      <c r="O6" s="51" t="e">
        <f>N6*100/N$21</f>
        <v>#VALUE!</v>
      </c>
    </row>
    <row r="7" spans="1:15">
      <c r="A7" s="27"/>
      <c r="B7" s="28"/>
      <c r="C7" s="25"/>
      <c r="D7" s="26"/>
      <c r="E7" s="26"/>
      <c r="F7" s="26"/>
      <c r="G7" s="26"/>
      <c r="H7" s="26"/>
      <c r="I7" s="26"/>
      <c r="J7" s="26"/>
      <c r="K7" s="52"/>
      <c r="L7" s="48"/>
      <c r="M7" s="49"/>
      <c r="N7" s="53">
        <f t="shared" ref="N7:N31" si="0">M7-L7</f>
        <v>0</v>
      </c>
      <c r="O7" s="51" t="e">
        <f t="shared" ref="O7:O21" si="1">N7*100/N$21</f>
        <v>#DIV/0!</v>
      </c>
    </row>
    <row r="8" spans="1:15">
      <c r="A8" s="27"/>
      <c r="B8" s="28"/>
      <c r="C8" s="25"/>
      <c r="D8" s="26"/>
      <c r="E8" s="26"/>
      <c r="F8" s="26"/>
      <c r="G8" s="26"/>
      <c r="H8" s="26"/>
      <c r="I8" s="26"/>
      <c r="J8" s="26"/>
      <c r="K8" s="52"/>
      <c r="L8" s="48"/>
      <c r="M8" s="49"/>
      <c r="N8" s="53">
        <f t="shared" si="0"/>
        <v>0</v>
      </c>
      <c r="O8" s="51" t="e">
        <f t="shared" si="1"/>
        <v>#DIV/0!</v>
      </c>
    </row>
    <row r="9" spans="1:15">
      <c r="A9" s="27"/>
      <c r="B9" s="28"/>
      <c r="C9" s="25"/>
      <c r="D9" s="26"/>
      <c r="E9" s="26"/>
      <c r="F9" s="26"/>
      <c r="G9" s="26"/>
      <c r="H9" s="26"/>
      <c r="I9" s="26"/>
      <c r="J9" s="26"/>
      <c r="K9" s="52"/>
      <c r="L9" s="48"/>
      <c r="M9" s="49"/>
      <c r="N9" s="53">
        <f t="shared" si="0"/>
        <v>0</v>
      </c>
      <c r="O9" s="51" t="e">
        <f t="shared" si="1"/>
        <v>#DIV/0!</v>
      </c>
    </row>
    <row r="10" spans="1:15">
      <c r="A10" s="27"/>
      <c r="B10" s="28"/>
      <c r="C10" s="25"/>
      <c r="D10" s="29"/>
      <c r="E10" s="26"/>
      <c r="F10" s="26"/>
      <c r="G10" s="26"/>
      <c r="H10" s="26"/>
      <c r="I10" s="29"/>
      <c r="J10" s="29"/>
      <c r="K10" s="52"/>
      <c r="L10" s="48"/>
      <c r="M10" s="49"/>
      <c r="N10" s="53">
        <f t="shared" si="0"/>
        <v>0</v>
      </c>
      <c r="O10" s="51" t="e">
        <f t="shared" si="1"/>
        <v>#DIV/0!</v>
      </c>
    </row>
    <row r="11" spans="1:15">
      <c r="A11" s="27"/>
      <c r="B11" s="28"/>
      <c r="C11" s="25"/>
      <c r="D11" s="29"/>
      <c r="E11" s="26"/>
      <c r="F11" s="26"/>
      <c r="G11" s="26"/>
      <c r="H11" s="26"/>
      <c r="I11" s="29"/>
      <c r="J11" s="29"/>
      <c r="K11" s="54"/>
      <c r="L11" s="55"/>
      <c r="M11" s="56"/>
      <c r="N11" s="53">
        <f t="shared" si="0"/>
        <v>0</v>
      </c>
      <c r="O11" s="51" t="e">
        <f t="shared" si="1"/>
        <v>#DIV/0!</v>
      </c>
    </row>
    <row r="12" spans="1:15">
      <c r="A12" s="27"/>
      <c r="B12" s="28"/>
      <c r="C12" s="25"/>
      <c r="D12" s="29"/>
      <c r="E12" s="26"/>
      <c r="F12" s="26"/>
      <c r="G12" s="26"/>
      <c r="H12" s="26"/>
      <c r="I12" s="29"/>
      <c r="J12" s="29"/>
      <c r="K12" s="54"/>
      <c r="L12" s="55"/>
      <c r="M12" s="56"/>
      <c r="N12" s="53">
        <f t="shared" si="0"/>
        <v>0</v>
      </c>
      <c r="O12" s="51" t="e">
        <f t="shared" si="1"/>
        <v>#DIV/0!</v>
      </c>
    </row>
    <row r="13" spans="1:15">
      <c r="A13" s="27"/>
      <c r="B13" s="28"/>
      <c r="C13" s="25"/>
      <c r="D13" s="29"/>
      <c r="E13" s="26"/>
      <c r="F13" s="26"/>
      <c r="G13" s="26"/>
      <c r="H13" s="26"/>
      <c r="I13" s="29"/>
      <c r="J13" s="29"/>
      <c r="K13" s="54"/>
      <c r="L13" s="55"/>
      <c r="M13" s="56"/>
      <c r="N13" s="53">
        <f t="shared" si="0"/>
        <v>0</v>
      </c>
      <c r="O13" s="51" t="e">
        <f t="shared" si="1"/>
        <v>#DIV/0!</v>
      </c>
    </row>
    <row r="14" spans="1:15">
      <c r="A14" s="27"/>
      <c r="B14" s="28"/>
      <c r="C14" s="25"/>
      <c r="D14" s="29"/>
      <c r="E14" s="26"/>
      <c r="F14" s="26"/>
      <c r="G14" s="26"/>
      <c r="H14" s="26"/>
      <c r="I14" s="29"/>
      <c r="J14" s="29"/>
      <c r="K14" s="54"/>
      <c r="L14" s="55"/>
      <c r="M14" s="56"/>
      <c r="N14" s="53">
        <f t="shared" si="0"/>
        <v>0</v>
      </c>
      <c r="O14" s="51" t="e">
        <f t="shared" si="1"/>
        <v>#DIV/0!</v>
      </c>
    </row>
    <row r="15" spans="1:15">
      <c r="A15" s="27"/>
      <c r="B15" s="28"/>
      <c r="C15" s="25"/>
      <c r="D15" s="29"/>
      <c r="E15" s="26"/>
      <c r="F15" s="26"/>
      <c r="G15" s="26"/>
      <c r="H15" s="26"/>
      <c r="I15" s="29"/>
      <c r="J15" s="29"/>
      <c r="K15" s="54"/>
      <c r="L15" s="55"/>
      <c r="M15" s="56"/>
      <c r="N15" s="53">
        <f t="shared" si="0"/>
        <v>0</v>
      </c>
      <c r="O15" s="51" t="e">
        <f t="shared" si="1"/>
        <v>#DIV/0!</v>
      </c>
    </row>
    <row r="16" spans="1:15">
      <c r="A16" s="27"/>
      <c r="B16" s="28"/>
      <c r="C16" s="25"/>
      <c r="D16" s="29"/>
      <c r="E16" s="26"/>
      <c r="F16" s="26"/>
      <c r="G16" s="26"/>
      <c r="H16" s="26"/>
      <c r="I16" s="29"/>
      <c r="J16" s="29"/>
      <c r="K16" s="54"/>
      <c r="L16" s="55"/>
      <c r="M16" s="56"/>
      <c r="N16" s="53">
        <f t="shared" si="0"/>
        <v>0</v>
      </c>
      <c r="O16" s="51" t="e">
        <f t="shared" si="1"/>
        <v>#DIV/0!</v>
      </c>
    </row>
    <row r="17" spans="1:15">
      <c r="A17" s="27"/>
      <c r="B17" s="28"/>
      <c r="C17" s="25"/>
      <c r="D17" s="29"/>
      <c r="E17" s="26"/>
      <c r="F17" s="26"/>
      <c r="G17" s="26"/>
      <c r="H17" s="26"/>
      <c r="I17" s="29"/>
      <c r="J17" s="29"/>
      <c r="K17" s="54"/>
      <c r="L17" s="55"/>
      <c r="M17" s="56"/>
      <c r="N17" s="53">
        <f t="shared" si="0"/>
        <v>0</v>
      </c>
      <c r="O17" s="51" t="e">
        <f t="shared" si="1"/>
        <v>#DIV/0!</v>
      </c>
    </row>
    <row r="18" spans="1:15">
      <c r="A18" s="27"/>
      <c r="B18" s="28"/>
      <c r="C18" s="25"/>
      <c r="D18" s="29"/>
      <c r="E18" s="26"/>
      <c r="F18" s="26"/>
      <c r="G18" s="26"/>
      <c r="H18" s="26"/>
      <c r="I18" s="29"/>
      <c r="J18" s="29"/>
      <c r="K18" s="54"/>
      <c r="L18" s="55"/>
      <c r="M18" s="56"/>
      <c r="N18" s="53">
        <f t="shared" si="0"/>
        <v>0</v>
      </c>
      <c r="O18" s="51" t="e">
        <f t="shared" si="1"/>
        <v>#DIV/0!</v>
      </c>
    </row>
    <row r="19" spans="1:15">
      <c r="A19" s="27"/>
      <c r="B19" s="28"/>
      <c r="C19" s="25"/>
      <c r="D19" s="29"/>
      <c r="E19" s="26"/>
      <c r="F19" s="26"/>
      <c r="G19" s="26"/>
      <c r="H19" s="26"/>
      <c r="I19" s="29"/>
      <c r="J19" s="29"/>
      <c r="K19" s="54"/>
      <c r="L19" s="55"/>
      <c r="M19" s="56"/>
      <c r="N19" s="53">
        <f t="shared" si="0"/>
        <v>0</v>
      </c>
      <c r="O19" s="51" t="e">
        <f t="shared" si="1"/>
        <v>#DIV/0!</v>
      </c>
    </row>
    <row r="20" spans="1:15">
      <c r="A20" s="27"/>
      <c r="B20" s="28"/>
      <c r="C20" s="25"/>
      <c r="D20" s="29"/>
      <c r="E20" s="29"/>
      <c r="F20" s="29"/>
      <c r="G20" s="29"/>
      <c r="H20" s="29"/>
      <c r="I20" s="26"/>
      <c r="J20" s="26"/>
      <c r="K20" s="54"/>
      <c r="L20" s="55"/>
      <c r="M20" s="56"/>
      <c r="N20" s="53">
        <f t="shared" si="0"/>
        <v>0</v>
      </c>
      <c r="O20" s="51" t="e">
        <f t="shared" si="1"/>
        <v>#DIV/0!</v>
      </c>
    </row>
    <row r="21" spans="1:15">
      <c r="A21" s="27"/>
      <c r="B21" s="30"/>
      <c r="C21" s="31"/>
      <c r="D21" s="32" t="e">
        <f>D6+D7+D8+D9+D10+D11+D12+D13+D14+D15+D16+D17+D18+D19+D20</f>
        <v>#VALUE!</v>
      </c>
      <c r="E21" s="32" t="e">
        <f t="shared" ref="E21:M21" si="2">E6+E7+E8+E9+E10+E11+E12+E13+E14+E15+E16+E17+E18+E19+E20</f>
        <v>#VALUE!</v>
      </c>
      <c r="F21" s="32" t="e">
        <f t="shared" si="2"/>
        <v>#VALUE!</v>
      </c>
      <c r="G21" s="32" t="e">
        <f t="shared" si="2"/>
        <v>#VALUE!</v>
      </c>
      <c r="H21" s="32" t="e">
        <f t="shared" si="2"/>
        <v>#VALUE!</v>
      </c>
      <c r="I21" s="32" t="e">
        <f t="shared" si="2"/>
        <v>#VALUE!</v>
      </c>
      <c r="J21" s="32" t="e">
        <f t="shared" si="2"/>
        <v>#VALUE!</v>
      </c>
      <c r="K21" s="32" t="e">
        <f t="shared" si="2"/>
        <v>#VALUE!</v>
      </c>
      <c r="L21" s="32">
        <f>SUM(L6:L20)</f>
        <v>0</v>
      </c>
      <c r="M21" s="32">
        <f>SUM(M6:M20)</f>
        <v>0</v>
      </c>
      <c r="N21" s="57">
        <f t="shared" si="0"/>
        <v>0</v>
      </c>
      <c r="O21" s="51" t="e">
        <f t="shared" si="1"/>
        <v>#DIV/0!</v>
      </c>
    </row>
    <row r="22" spans="1:15">
      <c r="A22" s="27"/>
      <c r="B22" s="28" t="s">
        <v>35</v>
      </c>
      <c r="C22" s="25"/>
      <c r="D22" s="26"/>
      <c r="E22" s="26"/>
      <c r="F22" s="26"/>
      <c r="G22" s="26"/>
      <c r="H22" s="26"/>
      <c r="I22" s="26"/>
      <c r="J22" s="26"/>
      <c r="K22" s="52"/>
      <c r="L22" s="48"/>
      <c r="M22" s="49"/>
      <c r="N22" s="53">
        <f t="shared" si="0"/>
        <v>0</v>
      </c>
      <c r="O22" s="51" t="e">
        <f>N22*100/N$52</f>
        <v>#DIV/0!</v>
      </c>
    </row>
    <row r="23" spans="1:15">
      <c r="A23" s="27"/>
      <c r="B23" s="28"/>
      <c r="C23" s="33"/>
      <c r="D23" s="26"/>
      <c r="E23" s="26"/>
      <c r="F23" s="26"/>
      <c r="G23" s="26"/>
      <c r="H23" s="26"/>
      <c r="I23" s="26"/>
      <c r="J23" s="26"/>
      <c r="K23" s="52"/>
      <c r="L23" s="48"/>
      <c r="M23" s="49"/>
      <c r="N23" s="53">
        <f t="shared" si="0"/>
        <v>0</v>
      </c>
      <c r="O23" s="51" t="e">
        <f t="shared" ref="O23:O52" si="3">N23*100/N$52</f>
        <v>#DIV/0!</v>
      </c>
    </row>
    <row r="24" spans="1:15">
      <c r="A24" s="27"/>
      <c r="B24" s="28"/>
      <c r="C24" s="33"/>
      <c r="D24" s="26"/>
      <c r="E24" s="26"/>
      <c r="F24" s="26"/>
      <c r="G24" s="26"/>
      <c r="H24" s="26"/>
      <c r="I24" s="26"/>
      <c r="J24" s="26"/>
      <c r="K24" s="52"/>
      <c r="L24" s="48"/>
      <c r="M24" s="49"/>
      <c r="N24" s="53">
        <f t="shared" si="0"/>
        <v>0</v>
      </c>
      <c r="O24" s="51" t="e">
        <f t="shared" si="3"/>
        <v>#DIV/0!</v>
      </c>
    </row>
    <row r="25" spans="1:15">
      <c r="A25" s="27"/>
      <c r="B25" s="28"/>
      <c r="C25" s="33"/>
      <c r="D25" s="26"/>
      <c r="E25" s="26"/>
      <c r="F25" s="26"/>
      <c r="G25" s="26"/>
      <c r="H25" s="26"/>
      <c r="I25" s="26"/>
      <c r="J25" s="26"/>
      <c r="K25" s="52"/>
      <c r="L25" s="48"/>
      <c r="M25" s="49"/>
      <c r="N25" s="53">
        <f t="shared" si="0"/>
        <v>0</v>
      </c>
      <c r="O25" s="51" t="e">
        <f t="shared" si="3"/>
        <v>#DIV/0!</v>
      </c>
    </row>
    <row r="26" spans="1:15">
      <c r="A26" s="27"/>
      <c r="B26" s="28"/>
      <c r="C26" s="33"/>
      <c r="D26" s="26"/>
      <c r="E26" s="26"/>
      <c r="F26" s="26"/>
      <c r="G26" s="26"/>
      <c r="H26" s="26"/>
      <c r="I26" s="26"/>
      <c r="J26" s="26"/>
      <c r="K26" s="52"/>
      <c r="L26" s="48"/>
      <c r="M26" s="49"/>
      <c r="N26" s="53">
        <f t="shared" si="0"/>
        <v>0</v>
      </c>
      <c r="O26" s="51" t="e">
        <f t="shared" si="3"/>
        <v>#DIV/0!</v>
      </c>
    </row>
    <row r="27" spans="1:15">
      <c r="A27" s="27"/>
      <c r="B27" s="28"/>
      <c r="C27" s="33"/>
      <c r="D27" s="26"/>
      <c r="E27" s="26"/>
      <c r="F27" s="26"/>
      <c r="G27" s="26"/>
      <c r="H27" s="26"/>
      <c r="I27" s="26"/>
      <c r="J27" s="26"/>
      <c r="K27" s="52"/>
      <c r="L27" s="48"/>
      <c r="M27" s="49"/>
      <c r="N27" s="53">
        <f t="shared" si="0"/>
        <v>0</v>
      </c>
      <c r="O27" s="51" t="e">
        <f t="shared" si="3"/>
        <v>#DIV/0!</v>
      </c>
    </row>
    <row r="28" spans="1:15">
      <c r="A28" s="27"/>
      <c r="B28" s="28"/>
      <c r="C28" s="33"/>
      <c r="D28" s="26"/>
      <c r="E28" s="26"/>
      <c r="F28" s="26"/>
      <c r="G28" s="26"/>
      <c r="H28" s="26"/>
      <c r="I28" s="26"/>
      <c r="J28" s="26"/>
      <c r="K28" s="52"/>
      <c r="L28" s="48"/>
      <c r="M28" s="49"/>
      <c r="N28" s="53">
        <f t="shared" si="0"/>
        <v>0</v>
      </c>
      <c r="O28" s="51" t="e">
        <f t="shared" si="3"/>
        <v>#DIV/0!</v>
      </c>
    </row>
    <row r="29" spans="1:15">
      <c r="A29" s="27"/>
      <c r="B29" s="28"/>
      <c r="C29" s="33"/>
      <c r="D29" s="26"/>
      <c r="E29" s="26"/>
      <c r="F29" s="26"/>
      <c r="G29" s="26"/>
      <c r="H29" s="26"/>
      <c r="I29" s="26"/>
      <c r="J29" s="26"/>
      <c r="K29" s="52"/>
      <c r="L29" s="48"/>
      <c r="M29" s="49"/>
      <c r="N29" s="53">
        <f t="shared" si="0"/>
        <v>0</v>
      </c>
      <c r="O29" s="51" t="e">
        <f t="shared" si="3"/>
        <v>#DIV/0!</v>
      </c>
    </row>
    <row r="30" spans="1:15">
      <c r="A30" s="27"/>
      <c r="B30" s="28"/>
      <c r="C30" s="33"/>
      <c r="D30" s="26"/>
      <c r="E30" s="26"/>
      <c r="F30" s="26"/>
      <c r="G30" s="26"/>
      <c r="H30" s="26"/>
      <c r="I30" s="26"/>
      <c r="J30" s="26"/>
      <c r="K30" s="52"/>
      <c r="L30" s="48"/>
      <c r="M30" s="49"/>
      <c r="N30" s="53">
        <f t="shared" si="0"/>
        <v>0</v>
      </c>
      <c r="O30" s="51" t="e">
        <f t="shared" si="3"/>
        <v>#DIV/0!</v>
      </c>
    </row>
    <row r="31" spans="1:15">
      <c r="A31" s="27"/>
      <c r="B31" s="28"/>
      <c r="C31" s="33"/>
      <c r="D31" s="26"/>
      <c r="E31" s="26"/>
      <c r="F31" s="26"/>
      <c r="G31" s="26"/>
      <c r="H31" s="26"/>
      <c r="I31" s="26"/>
      <c r="J31" s="26"/>
      <c r="K31" s="52"/>
      <c r="L31" s="48"/>
      <c r="M31" s="49"/>
      <c r="N31" s="53">
        <f t="shared" si="0"/>
        <v>0</v>
      </c>
      <c r="O31" s="51" t="e">
        <f t="shared" si="3"/>
        <v>#DIV/0!</v>
      </c>
    </row>
    <row r="32" spans="1:15">
      <c r="A32" s="27"/>
      <c r="B32" s="28"/>
      <c r="C32" s="33"/>
      <c r="D32" s="26"/>
      <c r="E32" s="26"/>
      <c r="F32" s="26"/>
      <c r="G32" s="26"/>
      <c r="H32" s="26"/>
      <c r="I32" s="26"/>
      <c r="J32" s="26"/>
      <c r="K32" s="52"/>
      <c r="L32" s="48"/>
      <c r="M32" s="49"/>
      <c r="N32" s="53">
        <f t="shared" ref="N32:N62" si="4">M32-L32</f>
        <v>0</v>
      </c>
      <c r="O32" s="51" t="e">
        <f t="shared" si="3"/>
        <v>#DIV/0!</v>
      </c>
    </row>
    <row r="33" spans="1:15">
      <c r="A33" s="27"/>
      <c r="B33" s="28"/>
      <c r="C33" s="33"/>
      <c r="D33" s="26"/>
      <c r="E33" s="26"/>
      <c r="F33" s="26"/>
      <c r="G33" s="26"/>
      <c r="H33" s="26"/>
      <c r="I33" s="26"/>
      <c r="J33" s="26"/>
      <c r="K33" s="52"/>
      <c r="L33" s="48"/>
      <c r="M33" s="49"/>
      <c r="N33" s="53">
        <f t="shared" si="4"/>
        <v>0</v>
      </c>
      <c r="O33" s="51" t="e">
        <f t="shared" si="3"/>
        <v>#DIV/0!</v>
      </c>
    </row>
    <row r="34" spans="1:15">
      <c r="A34" s="27"/>
      <c r="B34" s="28"/>
      <c r="C34" s="33"/>
      <c r="D34" s="26"/>
      <c r="E34" s="26"/>
      <c r="F34" s="26"/>
      <c r="G34" s="26"/>
      <c r="H34" s="26"/>
      <c r="I34" s="26"/>
      <c r="J34" s="26"/>
      <c r="K34" s="52"/>
      <c r="L34" s="48"/>
      <c r="M34" s="49"/>
      <c r="N34" s="53">
        <f t="shared" si="4"/>
        <v>0</v>
      </c>
      <c r="O34" s="51" t="e">
        <f t="shared" si="3"/>
        <v>#DIV/0!</v>
      </c>
    </row>
    <row r="35" spans="1:15">
      <c r="A35" s="27"/>
      <c r="B35" s="28"/>
      <c r="C35" s="33"/>
      <c r="D35" s="26"/>
      <c r="E35" s="26"/>
      <c r="F35" s="26"/>
      <c r="G35" s="26"/>
      <c r="H35" s="26"/>
      <c r="I35" s="26"/>
      <c r="J35" s="26"/>
      <c r="K35" s="52"/>
      <c r="L35" s="48"/>
      <c r="M35" s="49"/>
      <c r="N35" s="53">
        <f t="shared" si="4"/>
        <v>0</v>
      </c>
      <c r="O35" s="51" t="e">
        <f t="shared" si="3"/>
        <v>#DIV/0!</v>
      </c>
    </row>
    <row r="36" spans="1:15">
      <c r="A36" s="27"/>
      <c r="B36" s="28"/>
      <c r="C36" s="33"/>
      <c r="D36" s="26"/>
      <c r="E36" s="26"/>
      <c r="F36" s="26"/>
      <c r="G36" s="26"/>
      <c r="H36" s="26"/>
      <c r="I36" s="26"/>
      <c r="J36" s="26"/>
      <c r="K36" s="52"/>
      <c r="L36" s="48"/>
      <c r="M36" s="49"/>
      <c r="N36" s="53">
        <f t="shared" si="4"/>
        <v>0</v>
      </c>
      <c r="O36" s="51" t="e">
        <f t="shared" si="3"/>
        <v>#DIV/0!</v>
      </c>
    </row>
    <row r="37" spans="1:15">
      <c r="A37" s="27"/>
      <c r="B37" s="28"/>
      <c r="C37" s="25"/>
      <c r="D37" s="26"/>
      <c r="E37" s="26"/>
      <c r="F37" s="26"/>
      <c r="G37" s="26"/>
      <c r="H37" s="26"/>
      <c r="I37" s="26"/>
      <c r="J37" s="26"/>
      <c r="K37" s="52"/>
      <c r="L37" s="48"/>
      <c r="M37" s="49"/>
      <c r="N37" s="53">
        <f t="shared" si="4"/>
        <v>0</v>
      </c>
      <c r="O37" s="51" t="e">
        <f t="shared" si="3"/>
        <v>#DIV/0!</v>
      </c>
    </row>
    <row r="38" spans="1:15">
      <c r="A38" s="27"/>
      <c r="B38" s="28"/>
      <c r="C38" s="25"/>
      <c r="D38" s="26"/>
      <c r="E38" s="26"/>
      <c r="F38" s="26"/>
      <c r="G38" s="26"/>
      <c r="H38" s="26"/>
      <c r="I38" s="26"/>
      <c r="J38" s="26"/>
      <c r="K38" s="52"/>
      <c r="L38" s="48"/>
      <c r="M38" s="49"/>
      <c r="N38" s="53">
        <f t="shared" si="4"/>
        <v>0</v>
      </c>
      <c r="O38" s="51" t="e">
        <f t="shared" si="3"/>
        <v>#DIV/0!</v>
      </c>
    </row>
    <row r="39" spans="1:15">
      <c r="A39" s="27"/>
      <c r="B39" s="28"/>
      <c r="C39" s="25"/>
      <c r="D39" s="26"/>
      <c r="E39" s="26"/>
      <c r="F39" s="26"/>
      <c r="G39" s="26"/>
      <c r="H39" s="26"/>
      <c r="I39" s="26"/>
      <c r="J39" s="26"/>
      <c r="K39" s="52"/>
      <c r="L39" s="48"/>
      <c r="M39" s="49"/>
      <c r="N39" s="53">
        <f t="shared" si="4"/>
        <v>0</v>
      </c>
      <c r="O39" s="51" t="e">
        <f t="shared" si="3"/>
        <v>#DIV/0!</v>
      </c>
    </row>
    <row r="40" spans="1:15">
      <c r="A40" s="27"/>
      <c r="B40" s="28"/>
      <c r="C40" s="25"/>
      <c r="D40" s="26"/>
      <c r="E40" s="26"/>
      <c r="F40" s="26"/>
      <c r="G40" s="26"/>
      <c r="H40" s="26"/>
      <c r="I40" s="26"/>
      <c r="J40" s="26"/>
      <c r="K40" s="52"/>
      <c r="L40" s="48"/>
      <c r="M40" s="49"/>
      <c r="N40" s="53">
        <f t="shared" si="4"/>
        <v>0</v>
      </c>
      <c r="O40" s="51" t="e">
        <f t="shared" si="3"/>
        <v>#DIV/0!</v>
      </c>
    </row>
    <row r="41" spans="1:15">
      <c r="A41" s="27"/>
      <c r="B41" s="28"/>
      <c r="C41" s="25"/>
      <c r="D41" s="26"/>
      <c r="E41" s="26"/>
      <c r="F41" s="26"/>
      <c r="G41" s="26"/>
      <c r="H41" s="26"/>
      <c r="I41" s="26"/>
      <c r="J41" s="26"/>
      <c r="K41" s="52"/>
      <c r="L41" s="48"/>
      <c r="M41" s="49"/>
      <c r="N41" s="53">
        <f t="shared" si="4"/>
        <v>0</v>
      </c>
      <c r="O41" s="51" t="e">
        <f t="shared" si="3"/>
        <v>#DIV/0!</v>
      </c>
    </row>
    <row r="42" spans="1:15">
      <c r="A42" s="27"/>
      <c r="B42" s="28"/>
      <c r="C42" s="25"/>
      <c r="D42" s="26"/>
      <c r="E42" s="26"/>
      <c r="F42" s="26"/>
      <c r="G42" s="26"/>
      <c r="H42" s="26"/>
      <c r="I42" s="26"/>
      <c r="J42" s="26"/>
      <c r="K42" s="52"/>
      <c r="L42" s="48"/>
      <c r="M42" s="49"/>
      <c r="N42" s="53">
        <f t="shared" si="4"/>
        <v>0</v>
      </c>
      <c r="O42" s="51" t="e">
        <f t="shared" si="3"/>
        <v>#DIV/0!</v>
      </c>
    </row>
    <row r="43" spans="1:15">
      <c r="A43" s="27"/>
      <c r="B43" s="28"/>
      <c r="C43" s="25"/>
      <c r="D43" s="26"/>
      <c r="E43" s="26"/>
      <c r="F43" s="26"/>
      <c r="G43" s="26"/>
      <c r="H43" s="26"/>
      <c r="I43" s="26"/>
      <c r="J43" s="26"/>
      <c r="K43" s="52"/>
      <c r="L43" s="48"/>
      <c r="M43" s="49"/>
      <c r="N43" s="53">
        <f t="shared" si="4"/>
        <v>0</v>
      </c>
      <c r="O43" s="51" t="e">
        <f t="shared" si="3"/>
        <v>#DIV/0!</v>
      </c>
    </row>
    <row r="44" spans="1:15">
      <c r="A44" s="27"/>
      <c r="B44" s="28"/>
      <c r="C44" s="25"/>
      <c r="D44" s="26"/>
      <c r="E44" s="26"/>
      <c r="F44" s="26"/>
      <c r="G44" s="26"/>
      <c r="H44" s="26"/>
      <c r="I44" s="26"/>
      <c r="J44" s="26"/>
      <c r="K44" s="52"/>
      <c r="L44" s="48"/>
      <c r="M44" s="49"/>
      <c r="N44" s="53">
        <f t="shared" si="4"/>
        <v>0</v>
      </c>
      <c r="O44" s="51" t="e">
        <f t="shared" si="3"/>
        <v>#DIV/0!</v>
      </c>
    </row>
    <row r="45" spans="1:15">
      <c r="A45" s="27"/>
      <c r="B45" s="28"/>
      <c r="C45" s="25"/>
      <c r="D45" s="26"/>
      <c r="E45" s="26"/>
      <c r="F45" s="26"/>
      <c r="G45" s="26"/>
      <c r="H45" s="26"/>
      <c r="I45" s="26"/>
      <c r="J45" s="26"/>
      <c r="K45" s="52"/>
      <c r="L45" s="48"/>
      <c r="M45" s="49"/>
      <c r="N45" s="53">
        <f t="shared" si="4"/>
        <v>0</v>
      </c>
      <c r="O45" s="51" t="e">
        <f t="shared" si="3"/>
        <v>#DIV/0!</v>
      </c>
    </row>
    <row r="46" spans="1:15">
      <c r="A46" s="27"/>
      <c r="B46" s="28"/>
      <c r="C46" s="25"/>
      <c r="D46" s="26"/>
      <c r="E46" s="26"/>
      <c r="F46" s="26"/>
      <c r="G46" s="26"/>
      <c r="H46" s="26"/>
      <c r="I46" s="26"/>
      <c r="J46" s="26"/>
      <c r="K46" s="52"/>
      <c r="L46" s="48"/>
      <c r="M46" s="49"/>
      <c r="N46" s="53">
        <f t="shared" si="4"/>
        <v>0</v>
      </c>
      <c r="O46" s="51" t="e">
        <f t="shared" si="3"/>
        <v>#DIV/0!</v>
      </c>
    </row>
    <row r="47" spans="1:15">
      <c r="A47" s="27"/>
      <c r="B47" s="28"/>
      <c r="C47" s="25"/>
      <c r="D47" s="29"/>
      <c r="E47" s="29"/>
      <c r="F47" s="29"/>
      <c r="G47" s="29"/>
      <c r="H47" s="29"/>
      <c r="I47" s="29"/>
      <c r="J47" s="29"/>
      <c r="K47" s="52"/>
      <c r="L47" s="48"/>
      <c r="M47" s="49"/>
      <c r="N47" s="53">
        <f t="shared" si="4"/>
        <v>0</v>
      </c>
      <c r="O47" s="51" t="e">
        <f t="shared" si="3"/>
        <v>#DIV/0!</v>
      </c>
    </row>
    <row r="48" spans="1:15">
      <c r="A48" s="27"/>
      <c r="B48" s="28"/>
      <c r="C48" s="34"/>
      <c r="D48" s="35"/>
      <c r="E48" s="29"/>
      <c r="F48" s="29"/>
      <c r="G48" s="29"/>
      <c r="H48" s="29"/>
      <c r="I48" s="29"/>
      <c r="J48" s="29"/>
      <c r="K48" s="52"/>
      <c r="L48" s="48"/>
      <c r="M48" s="49"/>
      <c r="N48" s="53">
        <f t="shared" si="4"/>
        <v>0</v>
      </c>
      <c r="O48" s="51" t="e">
        <f t="shared" si="3"/>
        <v>#DIV/0!</v>
      </c>
    </row>
    <row r="49" spans="1:15">
      <c r="A49" s="27"/>
      <c r="B49" s="36"/>
      <c r="C49" s="37"/>
      <c r="D49" s="38"/>
      <c r="E49" s="39"/>
      <c r="F49" s="29"/>
      <c r="G49" s="29"/>
      <c r="H49" s="29"/>
      <c r="I49" s="29"/>
      <c r="J49" s="29"/>
      <c r="K49" s="52"/>
      <c r="L49" s="48"/>
      <c r="M49" s="49"/>
      <c r="N49" s="53">
        <f t="shared" si="4"/>
        <v>0</v>
      </c>
      <c r="O49" s="51" t="e">
        <f t="shared" si="3"/>
        <v>#DIV/0!</v>
      </c>
    </row>
    <row r="50" spans="1:15">
      <c r="A50" s="27"/>
      <c r="B50" s="28"/>
      <c r="C50" s="40"/>
      <c r="D50" s="41"/>
      <c r="E50" s="29"/>
      <c r="F50" s="29"/>
      <c r="G50" s="29"/>
      <c r="H50" s="29"/>
      <c r="I50" s="29"/>
      <c r="J50" s="29"/>
      <c r="K50" s="52"/>
      <c r="L50" s="48"/>
      <c r="M50" s="49"/>
      <c r="N50" s="53">
        <f t="shared" si="4"/>
        <v>0</v>
      </c>
      <c r="O50" s="51" t="e">
        <f t="shared" si="3"/>
        <v>#DIV/0!</v>
      </c>
    </row>
    <row r="51" spans="1:15">
      <c r="A51" s="27"/>
      <c r="B51" s="28"/>
      <c r="C51" s="25"/>
      <c r="D51" s="29"/>
      <c r="E51" s="29"/>
      <c r="F51" s="29"/>
      <c r="G51" s="29"/>
      <c r="H51" s="29"/>
      <c r="I51" s="29"/>
      <c r="J51" s="29"/>
      <c r="K51" s="52"/>
      <c r="L51" s="48"/>
      <c r="M51" s="49"/>
      <c r="N51" s="53">
        <f t="shared" si="4"/>
        <v>0</v>
      </c>
      <c r="O51" s="51" t="e">
        <f t="shared" si="3"/>
        <v>#DIV/0!</v>
      </c>
    </row>
    <row r="52" spans="1:15">
      <c r="A52" s="27"/>
      <c r="B52" s="30"/>
      <c r="C52" s="31"/>
      <c r="D52" s="32">
        <f>D22+D23+D24+D25+D26+D32+D33+D34+D35+D36+D37+D38+D39+D40+D41+D42+D43+D44+D45+D46+D47+D48+D49+D50+D51</f>
        <v>0</v>
      </c>
      <c r="E52" s="32">
        <f t="shared" ref="E52:M52" si="5">E22+E23+E24+E25+E26+E32+E33+E34+E35+E36+E37+E38+E39+E40+E41+E42+E43+E44+E45+E46+E47+E48+E49+E50+E51</f>
        <v>0</v>
      </c>
      <c r="F52" s="32">
        <f t="shared" si="5"/>
        <v>0</v>
      </c>
      <c r="G52" s="32">
        <f t="shared" si="5"/>
        <v>0</v>
      </c>
      <c r="H52" s="32">
        <f t="shared" si="5"/>
        <v>0</v>
      </c>
      <c r="I52" s="32">
        <f t="shared" si="5"/>
        <v>0</v>
      </c>
      <c r="J52" s="32">
        <f t="shared" si="5"/>
        <v>0</v>
      </c>
      <c r="K52" s="32">
        <f t="shared" si="5"/>
        <v>0</v>
      </c>
      <c r="L52" s="32">
        <f>SUM(L22:L51)</f>
        <v>0</v>
      </c>
      <c r="M52" s="32">
        <f>SUM(M22:M51)</f>
        <v>0</v>
      </c>
      <c r="N52" s="57">
        <f t="shared" si="4"/>
        <v>0</v>
      </c>
      <c r="O52" s="51" t="e">
        <f t="shared" si="3"/>
        <v>#DIV/0!</v>
      </c>
    </row>
    <row r="53" spans="1:15">
      <c r="A53" s="27"/>
      <c r="B53" s="24" t="s">
        <v>36</v>
      </c>
      <c r="C53" s="25"/>
      <c r="D53" s="29"/>
      <c r="E53" s="29"/>
      <c r="F53" s="29"/>
      <c r="G53" s="29"/>
      <c r="H53" s="29"/>
      <c r="I53" s="29"/>
      <c r="J53" s="29"/>
      <c r="K53" s="52"/>
      <c r="L53" s="48"/>
      <c r="M53" s="49"/>
      <c r="N53" s="53">
        <f t="shared" si="4"/>
        <v>0</v>
      </c>
      <c r="O53" s="51" t="e">
        <f>N53/N$88</f>
        <v>#DIV/0!</v>
      </c>
    </row>
    <row r="54" spans="1:15">
      <c r="A54" s="27"/>
      <c r="B54" s="28"/>
      <c r="C54" s="33"/>
      <c r="D54" s="29"/>
      <c r="E54" s="29"/>
      <c r="F54" s="29"/>
      <c r="G54" s="29"/>
      <c r="H54" s="29"/>
      <c r="I54" s="29"/>
      <c r="J54" s="29"/>
      <c r="K54" s="52"/>
      <c r="L54" s="48"/>
      <c r="M54" s="49"/>
      <c r="N54" s="53">
        <f t="shared" si="4"/>
        <v>0</v>
      </c>
      <c r="O54" s="51" t="e">
        <f t="shared" ref="O54:O88" si="6">N54/N$88</f>
        <v>#DIV/0!</v>
      </c>
    </row>
    <row r="55" spans="1:15">
      <c r="A55" s="27"/>
      <c r="B55" s="28"/>
      <c r="C55" s="33"/>
      <c r="D55" s="29"/>
      <c r="E55" s="29"/>
      <c r="F55" s="29"/>
      <c r="G55" s="29"/>
      <c r="H55" s="29"/>
      <c r="I55" s="29"/>
      <c r="J55" s="29"/>
      <c r="K55" s="52"/>
      <c r="L55" s="48"/>
      <c r="M55" s="49"/>
      <c r="N55" s="53">
        <f t="shared" si="4"/>
        <v>0</v>
      </c>
      <c r="O55" s="51" t="e">
        <f t="shared" si="6"/>
        <v>#DIV/0!</v>
      </c>
    </row>
    <row r="56" spans="1:15">
      <c r="A56" s="27"/>
      <c r="B56" s="28"/>
      <c r="C56" s="33"/>
      <c r="D56" s="29"/>
      <c r="E56" s="29"/>
      <c r="F56" s="29"/>
      <c r="G56" s="29"/>
      <c r="H56" s="29"/>
      <c r="I56" s="29"/>
      <c r="J56" s="29"/>
      <c r="K56" s="52"/>
      <c r="L56" s="48"/>
      <c r="M56" s="49"/>
      <c r="N56" s="53">
        <f t="shared" si="4"/>
        <v>0</v>
      </c>
      <c r="O56" s="51" t="e">
        <f t="shared" si="6"/>
        <v>#DIV/0!</v>
      </c>
    </row>
    <row r="57" spans="1:15">
      <c r="A57" s="27"/>
      <c r="B57" s="28"/>
      <c r="C57" s="33"/>
      <c r="D57" s="29"/>
      <c r="E57" s="29"/>
      <c r="F57" s="29"/>
      <c r="G57" s="29"/>
      <c r="H57" s="29"/>
      <c r="I57" s="29"/>
      <c r="J57" s="29"/>
      <c r="K57" s="52"/>
      <c r="L57" s="48"/>
      <c r="M57" s="49"/>
      <c r="N57" s="53">
        <f t="shared" si="4"/>
        <v>0</v>
      </c>
      <c r="O57" s="51" t="e">
        <f t="shared" si="6"/>
        <v>#DIV/0!</v>
      </c>
    </row>
    <row r="58" spans="1:15">
      <c r="A58" s="27"/>
      <c r="B58" s="28"/>
      <c r="C58" s="25"/>
      <c r="D58" s="29"/>
      <c r="E58" s="29"/>
      <c r="F58" s="29"/>
      <c r="G58" s="29"/>
      <c r="H58" s="29"/>
      <c r="I58" s="29"/>
      <c r="J58" s="29"/>
      <c r="K58" s="52"/>
      <c r="L58" s="48"/>
      <c r="M58" s="49"/>
      <c r="N58" s="53">
        <f t="shared" si="4"/>
        <v>0</v>
      </c>
      <c r="O58" s="51" t="e">
        <f t="shared" si="6"/>
        <v>#DIV/0!</v>
      </c>
    </row>
    <row r="59" spans="1:15">
      <c r="A59" s="27"/>
      <c r="B59" s="28"/>
      <c r="C59" s="25"/>
      <c r="D59" s="29"/>
      <c r="E59" s="29"/>
      <c r="F59" s="29"/>
      <c r="G59" s="29"/>
      <c r="H59" s="29"/>
      <c r="I59" s="29"/>
      <c r="J59" s="29"/>
      <c r="K59" s="52"/>
      <c r="L59" s="48"/>
      <c r="M59" s="49"/>
      <c r="N59" s="53">
        <f t="shared" si="4"/>
        <v>0</v>
      </c>
      <c r="O59" s="51" t="e">
        <f t="shared" si="6"/>
        <v>#DIV/0!</v>
      </c>
    </row>
    <row r="60" spans="1:15">
      <c r="A60" s="27"/>
      <c r="B60" s="28"/>
      <c r="C60" s="25"/>
      <c r="D60" s="29"/>
      <c r="E60" s="29"/>
      <c r="F60" s="29"/>
      <c r="G60" s="29"/>
      <c r="H60" s="29"/>
      <c r="I60" s="29"/>
      <c r="J60" s="29"/>
      <c r="K60" s="52"/>
      <c r="L60" s="48"/>
      <c r="M60" s="49"/>
      <c r="N60" s="53">
        <f t="shared" si="4"/>
        <v>0</v>
      </c>
      <c r="O60" s="51" t="e">
        <f t="shared" si="6"/>
        <v>#DIV/0!</v>
      </c>
    </row>
    <row r="61" spans="1:15">
      <c r="A61" s="27"/>
      <c r="B61" s="28"/>
      <c r="C61" s="25"/>
      <c r="D61" s="29"/>
      <c r="E61" s="29"/>
      <c r="F61" s="29"/>
      <c r="G61" s="29"/>
      <c r="H61" s="29"/>
      <c r="I61" s="29"/>
      <c r="J61" s="29"/>
      <c r="K61" s="52"/>
      <c r="L61" s="48"/>
      <c r="M61" s="49"/>
      <c r="N61" s="53">
        <f t="shared" si="4"/>
        <v>0</v>
      </c>
      <c r="O61" s="51" t="e">
        <f t="shared" si="6"/>
        <v>#DIV/0!</v>
      </c>
    </row>
    <row r="62" spans="1:15">
      <c r="A62" s="27"/>
      <c r="B62" s="28"/>
      <c r="C62" s="25"/>
      <c r="D62" s="29"/>
      <c r="E62" s="29"/>
      <c r="F62" s="29"/>
      <c r="G62" s="29"/>
      <c r="H62" s="29"/>
      <c r="I62" s="29"/>
      <c r="J62" s="29"/>
      <c r="K62" s="52"/>
      <c r="L62" s="48"/>
      <c r="M62" s="49"/>
      <c r="N62" s="53">
        <f t="shared" si="4"/>
        <v>0</v>
      </c>
      <c r="O62" s="51" t="e">
        <f t="shared" si="6"/>
        <v>#DIV/0!</v>
      </c>
    </row>
    <row r="63" spans="1:15">
      <c r="A63" s="27"/>
      <c r="B63" s="28"/>
      <c r="C63" s="25"/>
      <c r="D63" s="29"/>
      <c r="E63" s="29"/>
      <c r="F63" s="29"/>
      <c r="G63" s="29"/>
      <c r="H63" s="29"/>
      <c r="I63" s="29"/>
      <c r="J63" s="29"/>
      <c r="K63" s="52"/>
      <c r="L63" s="48"/>
      <c r="M63" s="49"/>
      <c r="N63" s="53">
        <f t="shared" ref="N63:N72" si="7">M63-L63</f>
        <v>0</v>
      </c>
      <c r="O63" s="51" t="e">
        <f t="shared" si="6"/>
        <v>#DIV/0!</v>
      </c>
    </row>
    <row r="64" spans="1:15">
      <c r="A64" s="27"/>
      <c r="B64" s="28"/>
      <c r="C64" s="25"/>
      <c r="D64" s="29"/>
      <c r="E64" s="29"/>
      <c r="F64" s="29"/>
      <c r="G64" s="29"/>
      <c r="H64" s="29"/>
      <c r="I64" s="29"/>
      <c r="J64" s="29"/>
      <c r="K64" s="52"/>
      <c r="L64" s="48"/>
      <c r="M64" s="49"/>
      <c r="N64" s="53">
        <f t="shared" si="7"/>
        <v>0</v>
      </c>
      <c r="O64" s="51" t="e">
        <f t="shared" si="6"/>
        <v>#DIV/0!</v>
      </c>
    </row>
    <row r="65" spans="1:15">
      <c r="A65" s="27"/>
      <c r="B65" s="28"/>
      <c r="C65" s="25"/>
      <c r="D65" s="29"/>
      <c r="E65" s="29"/>
      <c r="F65" s="29"/>
      <c r="G65" s="29"/>
      <c r="H65" s="29"/>
      <c r="I65" s="29"/>
      <c r="J65" s="29"/>
      <c r="K65" s="52"/>
      <c r="L65" s="48"/>
      <c r="M65" s="49"/>
      <c r="N65" s="53">
        <f t="shared" si="7"/>
        <v>0</v>
      </c>
      <c r="O65" s="51" t="e">
        <f t="shared" si="6"/>
        <v>#DIV/0!</v>
      </c>
    </row>
    <row r="66" spans="1:15">
      <c r="A66" s="27"/>
      <c r="B66" s="28"/>
      <c r="C66" s="25"/>
      <c r="D66" s="29"/>
      <c r="E66" s="29"/>
      <c r="F66" s="29"/>
      <c r="G66" s="29"/>
      <c r="H66" s="29"/>
      <c r="I66" s="29"/>
      <c r="J66" s="29"/>
      <c r="K66" s="52"/>
      <c r="L66" s="48"/>
      <c r="M66" s="49"/>
      <c r="N66" s="53">
        <f t="shared" si="7"/>
        <v>0</v>
      </c>
      <c r="O66" s="51" t="e">
        <f t="shared" si="6"/>
        <v>#DIV/0!</v>
      </c>
    </row>
    <row r="67" spans="1:15">
      <c r="A67" s="27"/>
      <c r="B67" s="28"/>
      <c r="C67" s="25"/>
      <c r="D67" s="29"/>
      <c r="E67" s="29"/>
      <c r="F67" s="29"/>
      <c r="G67" s="29"/>
      <c r="H67" s="29"/>
      <c r="I67" s="29"/>
      <c r="J67" s="29"/>
      <c r="K67" s="52"/>
      <c r="L67" s="48"/>
      <c r="M67" s="49"/>
      <c r="N67" s="53">
        <f t="shared" si="7"/>
        <v>0</v>
      </c>
      <c r="O67" s="51" t="e">
        <f t="shared" si="6"/>
        <v>#DIV/0!</v>
      </c>
    </row>
    <row r="68" spans="1:15">
      <c r="A68" s="27"/>
      <c r="B68" s="28"/>
      <c r="C68" s="25"/>
      <c r="D68" s="29"/>
      <c r="E68" s="29"/>
      <c r="F68" s="29"/>
      <c r="G68" s="29"/>
      <c r="H68" s="29"/>
      <c r="I68" s="29"/>
      <c r="J68" s="29"/>
      <c r="K68" s="52"/>
      <c r="L68" s="48"/>
      <c r="M68" s="49"/>
      <c r="N68" s="53">
        <f t="shared" si="7"/>
        <v>0</v>
      </c>
      <c r="O68" s="51" t="e">
        <f t="shared" si="6"/>
        <v>#DIV/0!</v>
      </c>
    </row>
    <row r="69" spans="1:15">
      <c r="A69" s="27"/>
      <c r="B69" s="28"/>
      <c r="C69" s="25"/>
      <c r="D69" s="29"/>
      <c r="E69" s="29"/>
      <c r="F69" s="29"/>
      <c r="G69" s="29"/>
      <c r="H69" s="29"/>
      <c r="I69" s="29"/>
      <c r="J69" s="29"/>
      <c r="K69" s="52"/>
      <c r="L69" s="48"/>
      <c r="M69" s="49"/>
      <c r="N69" s="53">
        <f t="shared" si="7"/>
        <v>0</v>
      </c>
      <c r="O69" s="51" t="e">
        <f t="shared" si="6"/>
        <v>#DIV/0!</v>
      </c>
    </row>
    <row r="70" spans="1:15">
      <c r="A70" s="27"/>
      <c r="B70" s="28"/>
      <c r="C70" s="25"/>
      <c r="D70" s="29"/>
      <c r="E70" s="29"/>
      <c r="F70" s="29"/>
      <c r="G70" s="29"/>
      <c r="H70" s="29"/>
      <c r="I70" s="29"/>
      <c r="J70" s="29"/>
      <c r="K70" s="52"/>
      <c r="L70" s="48"/>
      <c r="M70" s="49"/>
      <c r="N70" s="53">
        <f t="shared" si="7"/>
        <v>0</v>
      </c>
      <c r="O70" s="51" t="e">
        <f t="shared" si="6"/>
        <v>#DIV/0!</v>
      </c>
    </row>
    <row r="71" spans="1:15">
      <c r="A71" s="27"/>
      <c r="B71" s="28"/>
      <c r="C71" s="25"/>
      <c r="D71" s="29"/>
      <c r="E71" s="29"/>
      <c r="F71" s="29"/>
      <c r="G71" s="29"/>
      <c r="H71" s="29"/>
      <c r="I71" s="29"/>
      <c r="J71" s="29"/>
      <c r="K71" s="52"/>
      <c r="L71" s="48"/>
      <c r="M71" s="49"/>
      <c r="N71" s="53">
        <f t="shared" si="7"/>
        <v>0</v>
      </c>
      <c r="O71" s="51" t="e">
        <f t="shared" si="6"/>
        <v>#DIV/0!</v>
      </c>
    </row>
    <row r="72" spans="1:15">
      <c r="A72" s="27"/>
      <c r="B72" s="28"/>
      <c r="C72" s="25"/>
      <c r="D72" s="29"/>
      <c r="E72" s="29"/>
      <c r="F72" s="29"/>
      <c r="G72" s="29"/>
      <c r="H72" s="29"/>
      <c r="I72" s="29"/>
      <c r="J72" s="29"/>
      <c r="K72" s="52"/>
      <c r="L72" s="48"/>
      <c r="M72" s="49"/>
      <c r="N72" s="53">
        <f t="shared" si="7"/>
        <v>0</v>
      </c>
      <c r="O72" s="51" t="e">
        <f t="shared" si="6"/>
        <v>#DIV/0!</v>
      </c>
    </row>
    <row r="73" spans="1:15">
      <c r="A73" s="27"/>
      <c r="B73" s="28"/>
      <c r="C73" s="25"/>
      <c r="D73" s="29"/>
      <c r="E73" s="29"/>
      <c r="F73" s="29"/>
      <c r="G73" s="29"/>
      <c r="H73" s="29"/>
      <c r="I73" s="29"/>
      <c r="J73" s="29"/>
      <c r="K73" s="52"/>
      <c r="L73" s="48"/>
      <c r="M73" s="49"/>
      <c r="N73" s="53">
        <f t="shared" ref="N73:N100" si="8">M73-L73</f>
        <v>0</v>
      </c>
      <c r="O73" s="51" t="e">
        <f t="shared" si="6"/>
        <v>#DIV/0!</v>
      </c>
    </row>
    <row r="74" spans="1:15">
      <c r="A74" s="27"/>
      <c r="B74" s="28"/>
      <c r="C74" s="25"/>
      <c r="D74" s="29"/>
      <c r="E74" s="29"/>
      <c r="F74" s="29"/>
      <c r="G74" s="29"/>
      <c r="H74" s="29"/>
      <c r="I74" s="29"/>
      <c r="J74" s="29"/>
      <c r="K74" s="52"/>
      <c r="L74" s="48"/>
      <c r="M74" s="49"/>
      <c r="N74" s="53">
        <f t="shared" si="8"/>
        <v>0</v>
      </c>
      <c r="O74" s="51" t="e">
        <f t="shared" si="6"/>
        <v>#DIV/0!</v>
      </c>
    </row>
    <row r="75" spans="1:15">
      <c r="A75" s="27"/>
      <c r="B75" s="28"/>
      <c r="C75" s="25"/>
      <c r="D75" s="29"/>
      <c r="E75" s="29"/>
      <c r="F75" s="29"/>
      <c r="G75" s="29"/>
      <c r="H75" s="29"/>
      <c r="I75" s="29"/>
      <c r="J75" s="29"/>
      <c r="K75" s="52"/>
      <c r="L75" s="48"/>
      <c r="M75" s="49"/>
      <c r="N75" s="53">
        <f t="shared" si="8"/>
        <v>0</v>
      </c>
      <c r="O75" s="51" t="e">
        <f t="shared" si="6"/>
        <v>#DIV/0!</v>
      </c>
    </row>
    <row r="76" spans="1:15">
      <c r="A76" s="27"/>
      <c r="B76" s="28"/>
      <c r="C76" s="25"/>
      <c r="D76" s="29"/>
      <c r="E76" s="29"/>
      <c r="F76" s="29"/>
      <c r="G76" s="29"/>
      <c r="H76" s="29"/>
      <c r="I76" s="29"/>
      <c r="J76" s="29"/>
      <c r="K76" s="52"/>
      <c r="L76" s="48"/>
      <c r="M76" s="49"/>
      <c r="N76" s="53">
        <f t="shared" si="8"/>
        <v>0</v>
      </c>
      <c r="O76" s="51" t="e">
        <f t="shared" si="6"/>
        <v>#DIV/0!</v>
      </c>
    </row>
    <row r="77" spans="1:15">
      <c r="A77" s="27"/>
      <c r="B77" s="28"/>
      <c r="C77" s="25"/>
      <c r="D77" s="29"/>
      <c r="E77" s="29"/>
      <c r="F77" s="29"/>
      <c r="G77" s="29"/>
      <c r="H77" s="29"/>
      <c r="I77" s="29"/>
      <c r="J77" s="29"/>
      <c r="K77" s="52"/>
      <c r="L77" s="48"/>
      <c r="M77" s="49"/>
      <c r="N77" s="53">
        <f t="shared" si="8"/>
        <v>0</v>
      </c>
      <c r="O77" s="51" t="e">
        <f t="shared" si="6"/>
        <v>#DIV/0!</v>
      </c>
    </row>
    <row r="78" spans="1:15">
      <c r="A78" s="27"/>
      <c r="B78" s="28"/>
      <c r="C78" s="25"/>
      <c r="D78" s="29"/>
      <c r="E78" s="29"/>
      <c r="F78" s="29"/>
      <c r="G78" s="29"/>
      <c r="H78" s="29"/>
      <c r="I78" s="29"/>
      <c r="J78" s="29"/>
      <c r="K78" s="52"/>
      <c r="L78" s="48"/>
      <c r="M78" s="49"/>
      <c r="N78" s="53">
        <f t="shared" si="8"/>
        <v>0</v>
      </c>
      <c r="O78" s="51" t="e">
        <f t="shared" si="6"/>
        <v>#DIV/0!</v>
      </c>
    </row>
    <row r="79" spans="1:15">
      <c r="A79" s="27"/>
      <c r="B79" s="28"/>
      <c r="C79" s="25"/>
      <c r="D79" s="29"/>
      <c r="E79" s="29"/>
      <c r="F79" s="29"/>
      <c r="G79" s="29"/>
      <c r="H79" s="29"/>
      <c r="I79" s="29"/>
      <c r="J79" s="29"/>
      <c r="K79" s="52"/>
      <c r="L79" s="48"/>
      <c r="M79" s="49"/>
      <c r="N79" s="53">
        <f t="shared" si="8"/>
        <v>0</v>
      </c>
      <c r="O79" s="51" t="e">
        <f t="shared" si="6"/>
        <v>#DIV/0!</v>
      </c>
    </row>
    <row r="80" spans="1:15">
      <c r="A80" s="27"/>
      <c r="B80" s="28"/>
      <c r="C80" s="25"/>
      <c r="D80" s="29"/>
      <c r="E80" s="29"/>
      <c r="F80" s="29"/>
      <c r="G80" s="29"/>
      <c r="H80" s="29"/>
      <c r="I80" s="29"/>
      <c r="J80" s="29"/>
      <c r="K80" s="52"/>
      <c r="L80" s="48"/>
      <c r="M80" s="49"/>
      <c r="N80" s="53">
        <f t="shared" si="8"/>
        <v>0</v>
      </c>
      <c r="O80" s="51" t="e">
        <f t="shared" si="6"/>
        <v>#DIV/0!</v>
      </c>
    </row>
    <row r="81" spans="1:15">
      <c r="A81" s="27"/>
      <c r="B81" s="28"/>
      <c r="C81" s="25"/>
      <c r="D81" s="29"/>
      <c r="E81" s="29"/>
      <c r="F81" s="29"/>
      <c r="G81" s="29"/>
      <c r="H81" s="29"/>
      <c r="I81" s="29"/>
      <c r="J81" s="29"/>
      <c r="K81" s="52"/>
      <c r="L81" s="48"/>
      <c r="M81" s="49"/>
      <c r="N81" s="53">
        <f t="shared" si="8"/>
        <v>0</v>
      </c>
      <c r="O81" s="51" t="e">
        <f t="shared" si="6"/>
        <v>#DIV/0!</v>
      </c>
    </row>
    <row r="82" spans="1:15">
      <c r="A82" s="27"/>
      <c r="B82" s="28"/>
      <c r="C82" s="25"/>
      <c r="D82" s="26"/>
      <c r="E82" s="29"/>
      <c r="F82" s="29"/>
      <c r="G82" s="26"/>
      <c r="H82" s="26"/>
      <c r="I82" s="26"/>
      <c r="J82" s="26"/>
      <c r="K82" s="52"/>
      <c r="L82" s="48"/>
      <c r="M82" s="49"/>
      <c r="N82" s="53">
        <f t="shared" si="8"/>
        <v>0</v>
      </c>
      <c r="O82" s="51" t="e">
        <f t="shared" si="6"/>
        <v>#DIV/0!</v>
      </c>
    </row>
    <row r="83" spans="1:15">
      <c r="A83" s="27"/>
      <c r="B83" s="28"/>
      <c r="C83" s="25"/>
      <c r="D83" s="26"/>
      <c r="E83" s="29"/>
      <c r="F83" s="29"/>
      <c r="G83" s="26"/>
      <c r="H83" s="26"/>
      <c r="I83" s="26"/>
      <c r="J83" s="26"/>
      <c r="K83" s="52"/>
      <c r="L83" s="48"/>
      <c r="M83" s="49"/>
      <c r="N83" s="53">
        <f t="shared" si="8"/>
        <v>0</v>
      </c>
      <c r="O83" s="51" t="e">
        <f t="shared" si="6"/>
        <v>#DIV/0!</v>
      </c>
    </row>
    <row r="84" spans="1:15">
      <c r="A84" s="27"/>
      <c r="B84" s="28"/>
      <c r="C84" s="25"/>
      <c r="D84" s="26"/>
      <c r="E84" s="29"/>
      <c r="F84" s="29"/>
      <c r="G84" s="26"/>
      <c r="H84" s="26"/>
      <c r="I84" s="26"/>
      <c r="J84" s="26"/>
      <c r="K84" s="52"/>
      <c r="L84" s="48"/>
      <c r="M84" s="49"/>
      <c r="N84" s="53">
        <f t="shared" si="8"/>
        <v>0</v>
      </c>
      <c r="O84" s="51" t="e">
        <f t="shared" si="6"/>
        <v>#DIV/0!</v>
      </c>
    </row>
    <row r="85" spans="1:15">
      <c r="A85" s="27"/>
      <c r="B85" s="28"/>
      <c r="C85" s="25"/>
      <c r="D85" s="26"/>
      <c r="E85" s="29"/>
      <c r="F85" s="29"/>
      <c r="G85" s="26"/>
      <c r="H85" s="26"/>
      <c r="I85" s="26"/>
      <c r="J85" s="26"/>
      <c r="K85" s="52"/>
      <c r="L85" s="48"/>
      <c r="M85" s="49"/>
      <c r="N85" s="53">
        <f t="shared" si="8"/>
        <v>0</v>
      </c>
      <c r="O85" s="51" t="e">
        <f t="shared" si="6"/>
        <v>#DIV/0!</v>
      </c>
    </row>
    <row r="86" spans="1:15">
      <c r="A86" s="27"/>
      <c r="B86" s="28"/>
      <c r="C86" s="25"/>
      <c r="D86" s="26"/>
      <c r="E86" s="29"/>
      <c r="F86" s="29"/>
      <c r="G86" s="26"/>
      <c r="H86" s="26"/>
      <c r="I86" s="26"/>
      <c r="J86" s="26"/>
      <c r="K86" s="52"/>
      <c r="L86" s="48"/>
      <c r="M86" s="49"/>
      <c r="N86" s="53">
        <f t="shared" si="8"/>
        <v>0</v>
      </c>
      <c r="O86" s="51" t="e">
        <f t="shared" si="6"/>
        <v>#DIV/0!</v>
      </c>
    </row>
    <row r="87" spans="1:15">
      <c r="A87" s="27"/>
      <c r="B87" s="28"/>
      <c r="C87" s="25"/>
      <c r="D87" s="26"/>
      <c r="E87" s="29"/>
      <c r="F87" s="29"/>
      <c r="G87" s="26"/>
      <c r="H87" s="26"/>
      <c r="I87" s="26"/>
      <c r="J87" s="26"/>
      <c r="K87" s="52"/>
      <c r="L87" s="48"/>
      <c r="M87" s="49"/>
      <c r="N87" s="53">
        <f t="shared" si="8"/>
        <v>0</v>
      </c>
      <c r="O87" s="51" t="e">
        <f t="shared" si="6"/>
        <v>#DIV/0!</v>
      </c>
    </row>
    <row r="88" spans="1:15">
      <c r="A88" s="27"/>
      <c r="B88" s="30"/>
      <c r="C88" s="31"/>
      <c r="D88" s="32">
        <f>D53+D54+D55+D56+D57+D58+D59+D60+D61+D62+D73+D74+D75+D76+D77+D78+D79+D80+D81+D82+D83+D84+D85+D86+D87</f>
        <v>0</v>
      </c>
      <c r="E88" s="32">
        <f t="shared" ref="E88:M88" si="9">E53+E54+E55+E56+E57+E58+E59+E60+E61+E62+E73+E74+E75+E76+E77+E78+E79+E80+E81+E82+E83+E84+E85+E86+E87</f>
        <v>0</v>
      </c>
      <c r="F88" s="32">
        <f t="shared" si="9"/>
        <v>0</v>
      </c>
      <c r="G88" s="32">
        <f t="shared" si="9"/>
        <v>0</v>
      </c>
      <c r="H88" s="32">
        <f t="shared" si="9"/>
        <v>0</v>
      </c>
      <c r="I88" s="32">
        <f t="shared" si="9"/>
        <v>0</v>
      </c>
      <c r="J88" s="32">
        <f t="shared" si="9"/>
        <v>0</v>
      </c>
      <c r="K88" s="32">
        <f t="shared" si="9"/>
        <v>0</v>
      </c>
      <c r="L88" s="32">
        <f>SUM(L53:L87)</f>
        <v>0</v>
      </c>
      <c r="M88" s="32">
        <f>SUM(M53:M87)</f>
        <v>0</v>
      </c>
      <c r="N88" s="57">
        <f t="shared" si="8"/>
        <v>0</v>
      </c>
      <c r="O88" s="51" t="e">
        <f t="shared" si="6"/>
        <v>#DIV/0!</v>
      </c>
    </row>
    <row r="89" spans="1:15">
      <c r="A89" s="27"/>
      <c r="B89" s="24" t="s">
        <v>37</v>
      </c>
      <c r="C89" s="25"/>
      <c r="D89" s="26"/>
      <c r="E89" s="26"/>
      <c r="F89" s="26"/>
      <c r="G89" s="26"/>
      <c r="H89" s="26"/>
      <c r="I89" s="26"/>
      <c r="J89" s="26"/>
      <c r="K89" s="52"/>
      <c r="L89" s="48"/>
      <c r="M89" s="49"/>
      <c r="N89" s="53">
        <f t="shared" si="8"/>
        <v>0</v>
      </c>
      <c r="O89" s="51" t="e">
        <f>N89/N$114</f>
        <v>#DIV/0!</v>
      </c>
    </row>
    <row r="90" spans="1:15">
      <c r="A90" s="27"/>
      <c r="B90" s="28"/>
      <c r="C90" s="33"/>
      <c r="D90" s="26"/>
      <c r="E90" s="26"/>
      <c r="F90" s="26"/>
      <c r="G90" s="26"/>
      <c r="H90" s="26"/>
      <c r="I90" s="26"/>
      <c r="J90" s="26"/>
      <c r="K90" s="52"/>
      <c r="L90" s="48"/>
      <c r="M90" s="49"/>
      <c r="N90" s="53">
        <f t="shared" si="8"/>
        <v>0</v>
      </c>
      <c r="O90" s="51" t="e">
        <f t="shared" ref="O90:O114" si="10">N90/N$114</f>
        <v>#DIV/0!</v>
      </c>
    </row>
    <row r="91" spans="1:15">
      <c r="A91" s="27"/>
      <c r="B91" s="28"/>
      <c r="C91" s="33"/>
      <c r="D91" s="26"/>
      <c r="E91" s="26"/>
      <c r="F91" s="26"/>
      <c r="G91" s="26"/>
      <c r="H91" s="26"/>
      <c r="I91" s="26"/>
      <c r="J91" s="26"/>
      <c r="K91" s="52"/>
      <c r="L91" s="48"/>
      <c r="M91" s="49"/>
      <c r="N91" s="53">
        <f t="shared" si="8"/>
        <v>0</v>
      </c>
      <c r="O91" s="51" t="e">
        <f t="shared" si="10"/>
        <v>#DIV/0!</v>
      </c>
    </row>
    <row r="92" spans="1:15">
      <c r="A92" s="27"/>
      <c r="B92" s="28"/>
      <c r="C92" s="33"/>
      <c r="D92" s="26"/>
      <c r="E92" s="26"/>
      <c r="F92" s="26"/>
      <c r="G92" s="26"/>
      <c r="H92" s="26"/>
      <c r="I92" s="26"/>
      <c r="J92" s="26"/>
      <c r="K92" s="52"/>
      <c r="L92" s="48"/>
      <c r="M92" s="49"/>
      <c r="N92" s="53">
        <f t="shared" si="8"/>
        <v>0</v>
      </c>
      <c r="O92" s="51" t="e">
        <f t="shared" si="10"/>
        <v>#DIV/0!</v>
      </c>
    </row>
    <row r="93" spans="1:15">
      <c r="A93" s="27"/>
      <c r="B93" s="28"/>
      <c r="C93" s="33"/>
      <c r="D93" s="26"/>
      <c r="E93" s="26"/>
      <c r="F93" s="26"/>
      <c r="G93" s="26"/>
      <c r="H93" s="26"/>
      <c r="I93" s="26"/>
      <c r="J93" s="26"/>
      <c r="K93" s="52"/>
      <c r="L93" s="48"/>
      <c r="M93" s="49"/>
      <c r="N93" s="53">
        <f t="shared" si="8"/>
        <v>0</v>
      </c>
      <c r="O93" s="51" t="e">
        <f t="shared" si="10"/>
        <v>#DIV/0!</v>
      </c>
    </row>
    <row r="94" spans="1:15">
      <c r="A94" s="27"/>
      <c r="B94" s="28"/>
      <c r="C94" s="33"/>
      <c r="D94" s="26"/>
      <c r="E94" s="26"/>
      <c r="F94" s="26"/>
      <c r="G94" s="26"/>
      <c r="H94" s="26"/>
      <c r="I94" s="26"/>
      <c r="J94" s="26"/>
      <c r="K94" s="52"/>
      <c r="L94" s="48"/>
      <c r="M94" s="49"/>
      <c r="N94" s="53">
        <f t="shared" si="8"/>
        <v>0</v>
      </c>
      <c r="O94" s="51" t="e">
        <f t="shared" si="10"/>
        <v>#DIV/0!</v>
      </c>
    </row>
    <row r="95" spans="1:15">
      <c r="A95" s="27"/>
      <c r="B95" s="28"/>
      <c r="C95" s="33"/>
      <c r="D95" s="26"/>
      <c r="E95" s="26"/>
      <c r="F95" s="26"/>
      <c r="G95" s="26"/>
      <c r="H95" s="26"/>
      <c r="I95" s="26"/>
      <c r="J95" s="26"/>
      <c r="K95" s="52"/>
      <c r="L95" s="48"/>
      <c r="M95" s="49"/>
      <c r="N95" s="53">
        <f t="shared" si="8"/>
        <v>0</v>
      </c>
      <c r="O95" s="51" t="e">
        <f t="shared" si="10"/>
        <v>#DIV/0!</v>
      </c>
    </row>
    <row r="96" spans="1:15">
      <c r="A96" s="27"/>
      <c r="B96" s="28"/>
      <c r="C96" s="33"/>
      <c r="D96" s="26"/>
      <c r="E96" s="26"/>
      <c r="F96" s="26"/>
      <c r="G96" s="26"/>
      <c r="H96" s="26"/>
      <c r="I96" s="26"/>
      <c r="J96" s="26"/>
      <c r="K96" s="52"/>
      <c r="L96" s="48"/>
      <c r="M96" s="49"/>
      <c r="N96" s="53">
        <f t="shared" si="8"/>
        <v>0</v>
      </c>
      <c r="O96" s="51" t="e">
        <f t="shared" si="10"/>
        <v>#DIV/0!</v>
      </c>
    </row>
    <row r="97" spans="1:15">
      <c r="A97" s="27"/>
      <c r="B97" s="28"/>
      <c r="C97" s="33"/>
      <c r="D97" s="26"/>
      <c r="E97" s="26"/>
      <c r="F97" s="26"/>
      <c r="G97" s="26"/>
      <c r="H97" s="26"/>
      <c r="I97" s="26"/>
      <c r="J97" s="26"/>
      <c r="K97" s="52"/>
      <c r="L97" s="48"/>
      <c r="M97" s="49"/>
      <c r="N97" s="53">
        <f t="shared" si="8"/>
        <v>0</v>
      </c>
      <c r="O97" s="51" t="e">
        <f t="shared" si="10"/>
        <v>#DIV/0!</v>
      </c>
    </row>
    <row r="98" spans="1:15">
      <c r="A98" s="27"/>
      <c r="B98" s="28"/>
      <c r="C98" s="33"/>
      <c r="D98" s="26"/>
      <c r="E98" s="26"/>
      <c r="F98" s="26"/>
      <c r="G98" s="26"/>
      <c r="H98" s="26"/>
      <c r="I98" s="26"/>
      <c r="J98" s="26"/>
      <c r="K98" s="52"/>
      <c r="L98" s="48"/>
      <c r="M98" s="49"/>
      <c r="N98" s="53">
        <f t="shared" si="8"/>
        <v>0</v>
      </c>
      <c r="O98" s="51" t="e">
        <f t="shared" si="10"/>
        <v>#DIV/0!</v>
      </c>
    </row>
    <row r="99" spans="1:15">
      <c r="A99" s="27"/>
      <c r="B99" s="28"/>
      <c r="C99" s="33"/>
      <c r="D99" s="26"/>
      <c r="E99" s="26"/>
      <c r="F99" s="26"/>
      <c r="G99" s="26"/>
      <c r="H99" s="26"/>
      <c r="I99" s="26"/>
      <c r="J99" s="26"/>
      <c r="K99" s="52"/>
      <c r="L99" s="48"/>
      <c r="M99" s="49"/>
      <c r="N99" s="53">
        <f t="shared" si="8"/>
        <v>0</v>
      </c>
      <c r="O99" s="51" t="e">
        <f t="shared" si="10"/>
        <v>#DIV/0!</v>
      </c>
    </row>
    <row r="100" spans="1:15">
      <c r="A100" s="27"/>
      <c r="B100" s="28"/>
      <c r="C100" s="33"/>
      <c r="D100" s="26"/>
      <c r="E100" s="26"/>
      <c r="F100" s="26"/>
      <c r="G100" s="26"/>
      <c r="H100" s="26"/>
      <c r="I100" s="26"/>
      <c r="J100" s="26"/>
      <c r="K100" s="52"/>
      <c r="L100" s="48"/>
      <c r="M100" s="49"/>
      <c r="N100" s="53">
        <f t="shared" si="8"/>
        <v>0</v>
      </c>
      <c r="O100" s="51" t="e">
        <f t="shared" si="10"/>
        <v>#DIV/0!</v>
      </c>
    </row>
    <row r="101" spans="1:15">
      <c r="A101" s="27"/>
      <c r="B101" s="28"/>
      <c r="C101" s="33"/>
      <c r="D101" s="26"/>
      <c r="E101" s="26"/>
      <c r="F101" s="26"/>
      <c r="G101" s="26"/>
      <c r="H101" s="26"/>
      <c r="I101" s="26"/>
      <c r="J101" s="26"/>
      <c r="K101" s="52"/>
      <c r="L101" s="48"/>
      <c r="M101" s="49"/>
      <c r="N101" s="53">
        <f t="shared" ref="N101:N130" si="11">M101-L101</f>
        <v>0</v>
      </c>
      <c r="O101" s="51" t="e">
        <f t="shared" si="10"/>
        <v>#DIV/0!</v>
      </c>
    </row>
    <row r="102" spans="1:15">
      <c r="A102" s="27"/>
      <c r="B102" s="28"/>
      <c r="C102" s="33"/>
      <c r="D102" s="26"/>
      <c r="E102" s="26"/>
      <c r="F102" s="26"/>
      <c r="G102" s="26"/>
      <c r="H102" s="26"/>
      <c r="I102" s="26"/>
      <c r="J102" s="26"/>
      <c r="K102" s="52"/>
      <c r="L102" s="48"/>
      <c r="M102" s="49"/>
      <c r="N102" s="53">
        <f t="shared" si="11"/>
        <v>0</v>
      </c>
      <c r="O102" s="51" t="e">
        <f t="shared" si="10"/>
        <v>#DIV/0!</v>
      </c>
    </row>
    <row r="103" spans="1:15">
      <c r="A103" s="27"/>
      <c r="B103" s="28"/>
      <c r="C103" s="33"/>
      <c r="D103" s="26"/>
      <c r="E103" s="26"/>
      <c r="F103" s="26"/>
      <c r="G103" s="26"/>
      <c r="H103" s="26"/>
      <c r="I103" s="26"/>
      <c r="J103" s="26"/>
      <c r="K103" s="52"/>
      <c r="L103" s="48"/>
      <c r="M103" s="49"/>
      <c r="N103" s="53">
        <f t="shared" si="11"/>
        <v>0</v>
      </c>
      <c r="O103" s="51" t="e">
        <f t="shared" si="10"/>
        <v>#DIV/0!</v>
      </c>
    </row>
    <row r="104" spans="1:15">
      <c r="A104" s="27"/>
      <c r="B104" s="28"/>
      <c r="C104" s="33"/>
      <c r="D104" s="26"/>
      <c r="E104" s="26"/>
      <c r="F104" s="26"/>
      <c r="G104" s="26"/>
      <c r="H104" s="26"/>
      <c r="I104" s="26"/>
      <c r="J104" s="26"/>
      <c r="K104" s="52"/>
      <c r="L104" s="48"/>
      <c r="M104" s="49"/>
      <c r="N104" s="53">
        <f t="shared" si="11"/>
        <v>0</v>
      </c>
      <c r="O104" s="51" t="e">
        <f t="shared" si="10"/>
        <v>#DIV/0!</v>
      </c>
    </row>
    <row r="105" spans="1:15">
      <c r="A105" s="27"/>
      <c r="B105" s="28"/>
      <c r="C105" s="33"/>
      <c r="D105" s="26"/>
      <c r="E105" s="26"/>
      <c r="F105" s="26"/>
      <c r="G105" s="26"/>
      <c r="H105" s="26"/>
      <c r="I105" s="26"/>
      <c r="J105" s="26"/>
      <c r="K105" s="52"/>
      <c r="L105" s="48"/>
      <c r="M105" s="49"/>
      <c r="N105" s="53">
        <f t="shared" si="11"/>
        <v>0</v>
      </c>
      <c r="O105" s="51" t="e">
        <f t="shared" si="10"/>
        <v>#DIV/0!</v>
      </c>
    </row>
    <row r="106" spans="1:15">
      <c r="A106" s="27"/>
      <c r="B106" s="28"/>
      <c r="C106" s="33"/>
      <c r="D106" s="26"/>
      <c r="E106" s="26"/>
      <c r="F106" s="26"/>
      <c r="G106" s="26"/>
      <c r="H106" s="26"/>
      <c r="I106" s="26"/>
      <c r="J106" s="26"/>
      <c r="K106" s="52"/>
      <c r="L106" s="48"/>
      <c r="M106" s="49"/>
      <c r="N106" s="53">
        <f t="shared" si="11"/>
        <v>0</v>
      </c>
      <c r="O106" s="51" t="e">
        <f t="shared" si="10"/>
        <v>#DIV/0!</v>
      </c>
    </row>
    <row r="107" spans="1:15">
      <c r="A107" s="27"/>
      <c r="B107" s="28"/>
      <c r="C107" s="33"/>
      <c r="D107" s="26"/>
      <c r="E107" s="26"/>
      <c r="F107" s="26"/>
      <c r="G107" s="26"/>
      <c r="H107" s="26"/>
      <c r="I107" s="26"/>
      <c r="J107" s="26"/>
      <c r="K107" s="52"/>
      <c r="L107" s="48"/>
      <c r="M107" s="49"/>
      <c r="N107" s="53">
        <f t="shared" si="11"/>
        <v>0</v>
      </c>
      <c r="O107" s="51" t="e">
        <f t="shared" si="10"/>
        <v>#DIV/0!</v>
      </c>
    </row>
    <row r="108" spans="1:15">
      <c r="A108" s="27"/>
      <c r="B108" s="28"/>
      <c r="C108" s="33"/>
      <c r="D108" s="26"/>
      <c r="E108" s="26"/>
      <c r="F108" s="26"/>
      <c r="G108" s="26"/>
      <c r="H108" s="26"/>
      <c r="I108" s="26"/>
      <c r="J108" s="26"/>
      <c r="K108" s="52"/>
      <c r="L108" s="48"/>
      <c r="M108" s="49"/>
      <c r="N108" s="53">
        <f t="shared" si="11"/>
        <v>0</v>
      </c>
      <c r="O108" s="51" t="e">
        <f t="shared" si="10"/>
        <v>#DIV/0!</v>
      </c>
    </row>
    <row r="109" spans="1:15">
      <c r="A109" s="27"/>
      <c r="B109" s="28"/>
      <c r="C109" s="33"/>
      <c r="D109" s="26"/>
      <c r="E109" s="26"/>
      <c r="F109" s="26"/>
      <c r="G109" s="26"/>
      <c r="H109" s="26"/>
      <c r="I109" s="26"/>
      <c r="J109" s="26"/>
      <c r="K109" s="52"/>
      <c r="L109" s="48"/>
      <c r="M109" s="49"/>
      <c r="N109" s="53">
        <f t="shared" si="11"/>
        <v>0</v>
      </c>
      <c r="O109" s="51" t="e">
        <f t="shared" si="10"/>
        <v>#DIV/0!</v>
      </c>
    </row>
    <row r="110" spans="1:15">
      <c r="A110" s="27"/>
      <c r="B110" s="28"/>
      <c r="C110" s="25"/>
      <c r="D110" s="26"/>
      <c r="E110" s="26"/>
      <c r="F110" s="26"/>
      <c r="G110" s="26"/>
      <c r="H110" s="26"/>
      <c r="I110" s="26"/>
      <c r="J110" s="26"/>
      <c r="K110" s="52"/>
      <c r="L110" s="48"/>
      <c r="M110" s="49"/>
      <c r="N110" s="53">
        <f t="shared" si="11"/>
        <v>0</v>
      </c>
      <c r="O110" s="51" t="e">
        <f t="shared" si="10"/>
        <v>#DIV/0!</v>
      </c>
    </row>
    <row r="111" spans="1:15">
      <c r="A111" s="27"/>
      <c r="B111" s="28"/>
      <c r="C111" s="25"/>
      <c r="D111" s="26"/>
      <c r="E111" s="26"/>
      <c r="F111" s="26"/>
      <c r="G111" s="26"/>
      <c r="H111" s="26"/>
      <c r="I111" s="26"/>
      <c r="J111" s="26"/>
      <c r="K111" s="52"/>
      <c r="L111" s="48"/>
      <c r="M111" s="49"/>
      <c r="N111" s="53">
        <f t="shared" si="11"/>
        <v>0</v>
      </c>
      <c r="O111" s="51" t="e">
        <f t="shared" si="10"/>
        <v>#DIV/0!</v>
      </c>
    </row>
    <row r="112" spans="1:15">
      <c r="A112" s="27"/>
      <c r="B112" s="28"/>
      <c r="C112" s="58"/>
      <c r="D112" s="26"/>
      <c r="E112" s="26"/>
      <c r="F112" s="26"/>
      <c r="G112" s="26"/>
      <c r="H112" s="26"/>
      <c r="I112" s="26"/>
      <c r="J112" s="26"/>
      <c r="K112" s="52"/>
      <c r="L112" s="48"/>
      <c r="M112" s="49"/>
      <c r="N112" s="53">
        <f t="shared" si="11"/>
        <v>0</v>
      </c>
      <c r="O112" s="51" t="e">
        <f t="shared" si="10"/>
        <v>#DIV/0!</v>
      </c>
    </row>
    <row r="113" spans="1:15">
      <c r="A113" s="27"/>
      <c r="B113" s="28"/>
      <c r="C113" s="33"/>
      <c r="D113" s="26"/>
      <c r="E113" s="26"/>
      <c r="F113" s="26"/>
      <c r="G113" s="26"/>
      <c r="H113" s="26"/>
      <c r="I113" s="26"/>
      <c r="J113" s="26"/>
      <c r="K113" s="52"/>
      <c r="L113" s="48"/>
      <c r="M113" s="49"/>
      <c r="N113" s="53">
        <f t="shared" si="11"/>
        <v>0</v>
      </c>
      <c r="O113" s="51" t="e">
        <f t="shared" si="10"/>
        <v>#DIV/0!</v>
      </c>
    </row>
    <row r="114" spans="1:15">
      <c r="A114" s="27"/>
      <c r="B114" s="30"/>
      <c r="C114" s="31"/>
      <c r="D114" s="32">
        <f>D89+D90+D91+D92+D93+D94+D95+D96+D97+D98+D99+D100+D101+D102+D103+D104+D105+D106+D107+D108+D109+D110+D111+D112+D113</f>
        <v>0</v>
      </c>
      <c r="E114" s="32">
        <f t="shared" ref="E114:M114" si="12">E89+E90+E91+E92+E93+E94+E95+E96+E97+E98+E99+E100+E101+E102+E103+E104+E105+E106+E107+E108+E109+E110+E111+E112+E113</f>
        <v>0</v>
      </c>
      <c r="F114" s="32">
        <f t="shared" si="12"/>
        <v>0</v>
      </c>
      <c r="G114" s="32">
        <f t="shared" si="12"/>
        <v>0</v>
      </c>
      <c r="H114" s="32">
        <f t="shared" si="12"/>
        <v>0</v>
      </c>
      <c r="I114" s="32">
        <f t="shared" si="12"/>
        <v>0</v>
      </c>
      <c r="J114" s="32">
        <f t="shared" si="12"/>
        <v>0</v>
      </c>
      <c r="K114" s="32">
        <f t="shared" si="12"/>
        <v>0</v>
      </c>
      <c r="L114" s="32">
        <f>SUM(L89:L113)</f>
        <v>0</v>
      </c>
      <c r="M114" s="32">
        <f>SUM(M89:M113)</f>
        <v>0</v>
      </c>
      <c r="N114" s="57">
        <f t="shared" si="11"/>
        <v>0</v>
      </c>
      <c r="O114" s="51" t="e">
        <f t="shared" si="10"/>
        <v>#DIV/0!</v>
      </c>
    </row>
    <row r="115" spans="1:15">
      <c r="A115" s="27"/>
      <c r="B115" s="59" t="s">
        <v>38</v>
      </c>
      <c r="C115" s="60"/>
      <c r="D115" s="29"/>
      <c r="E115" s="29"/>
      <c r="F115" s="29"/>
      <c r="G115" s="29"/>
      <c r="H115" s="29"/>
      <c r="I115" s="29"/>
      <c r="J115" s="29"/>
      <c r="K115" s="52"/>
      <c r="L115" s="48"/>
      <c r="M115" s="49"/>
      <c r="N115" s="53">
        <f t="shared" si="11"/>
        <v>0</v>
      </c>
      <c r="O115" s="51" t="e">
        <f>N115/N$125</f>
        <v>#DIV/0!</v>
      </c>
    </row>
    <row r="116" spans="1:15">
      <c r="A116" s="27"/>
      <c r="B116" s="59"/>
      <c r="C116" s="60"/>
      <c r="D116" s="29"/>
      <c r="E116" s="29"/>
      <c r="F116" s="29"/>
      <c r="G116" s="29"/>
      <c r="H116" s="29"/>
      <c r="I116" s="29"/>
      <c r="J116" s="29"/>
      <c r="K116" s="52"/>
      <c r="L116" s="48"/>
      <c r="M116" s="49"/>
      <c r="N116" s="53">
        <f t="shared" si="11"/>
        <v>0</v>
      </c>
      <c r="O116" s="51" t="e">
        <f t="shared" ref="O116:O125" si="13">N116/N$125</f>
        <v>#DIV/0!</v>
      </c>
    </row>
    <row r="117" spans="1:15">
      <c r="A117" s="27"/>
      <c r="B117" s="59"/>
      <c r="C117" s="60"/>
      <c r="D117" s="29"/>
      <c r="E117" s="29"/>
      <c r="F117" s="29"/>
      <c r="G117" s="29"/>
      <c r="H117" s="29"/>
      <c r="I117" s="29"/>
      <c r="J117" s="29"/>
      <c r="K117" s="52"/>
      <c r="L117" s="48"/>
      <c r="M117" s="49"/>
      <c r="N117" s="53">
        <f t="shared" si="11"/>
        <v>0</v>
      </c>
      <c r="O117" s="51" t="e">
        <f t="shared" si="13"/>
        <v>#DIV/0!</v>
      </c>
    </row>
    <row r="118" spans="1:15">
      <c r="A118" s="27"/>
      <c r="B118" s="59"/>
      <c r="C118" s="60"/>
      <c r="D118" s="29"/>
      <c r="E118" s="29"/>
      <c r="F118" s="29"/>
      <c r="G118" s="29"/>
      <c r="H118" s="29"/>
      <c r="I118" s="29"/>
      <c r="J118" s="29"/>
      <c r="K118" s="52"/>
      <c r="L118" s="48"/>
      <c r="M118" s="49"/>
      <c r="N118" s="53">
        <f t="shared" si="11"/>
        <v>0</v>
      </c>
      <c r="O118" s="51" t="e">
        <f t="shared" si="13"/>
        <v>#DIV/0!</v>
      </c>
    </row>
    <row r="119" spans="1:15">
      <c r="A119" s="27"/>
      <c r="B119" s="59"/>
      <c r="C119" s="60"/>
      <c r="D119" s="29"/>
      <c r="E119" s="29"/>
      <c r="F119" s="29"/>
      <c r="G119" s="29"/>
      <c r="H119" s="29"/>
      <c r="I119" s="29"/>
      <c r="J119" s="29"/>
      <c r="K119" s="52"/>
      <c r="L119" s="48"/>
      <c r="M119" s="49"/>
      <c r="N119" s="53">
        <f t="shared" si="11"/>
        <v>0</v>
      </c>
      <c r="O119" s="51" t="e">
        <f t="shared" si="13"/>
        <v>#DIV/0!</v>
      </c>
    </row>
    <row r="120" spans="1:15">
      <c r="A120" s="27"/>
      <c r="B120" s="59"/>
      <c r="C120" s="60"/>
      <c r="D120" s="29"/>
      <c r="E120" s="29"/>
      <c r="F120" s="29"/>
      <c r="G120" s="29"/>
      <c r="H120" s="29"/>
      <c r="I120" s="29"/>
      <c r="J120" s="29"/>
      <c r="K120" s="52"/>
      <c r="L120" s="48"/>
      <c r="M120" s="49"/>
      <c r="N120" s="53">
        <f t="shared" si="11"/>
        <v>0</v>
      </c>
      <c r="O120" s="51" t="e">
        <f t="shared" si="13"/>
        <v>#DIV/0!</v>
      </c>
    </row>
    <row r="121" spans="1:15">
      <c r="A121" s="27"/>
      <c r="B121" s="59"/>
      <c r="C121" s="60"/>
      <c r="D121" s="29"/>
      <c r="E121" s="29"/>
      <c r="F121" s="29"/>
      <c r="G121" s="29"/>
      <c r="H121" s="29"/>
      <c r="I121" s="29"/>
      <c r="J121" s="29"/>
      <c r="K121" s="52"/>
      <c r="L121" s="48"/>
      <c r="M121" s="49"/>
      <c r="N121" s="53">
        <f t="shared" si="11"/>
        <v>0</v>
      </c>
      <c r="O121" s="51" t="e">
        <f t="shared" si="13"/>
        <v>#DIV/0!</v>
      </c>
    </row>
    <row r="122" spans="1:15">
      <c r="A122" s="27"/>
      <c r="B122" s="59"/>
      <c r="C122" s="60"/>
      <c r="D122" s="29"/>
      <c r="E122" s="26"/>
      <c r="F122" s="26"/>
      <c r="G122" s="29"/>
      <c r="H122" s="29"/>
      <c r="I122" s="29"/>
      <c r="J122" s="29"/>
      <c r="K122" s="52"/>
      <c r="L122" s="48"/>
      <c r="M122" s="49"/>
      <c r="N122" s="53">
        <f t="shared" si="11"/>
        <v>0</v>
      </c>
      <c r="O122" s="51" t="e">
        <f t="shared" si="13"/>
        <v>#DIV/0!</v>
      </c>
    </row>
    <row r="123" spans="1:15">
      <c r="A123" s="27"/>
      <c r="B123" s="59"/>
      <c r="C123" s="60"/>
      <c r="D123" s="29"/>
      <c r="E123" s="29"/>
      <c r="F123" s="29"/>
      <c r="G123" s="29"/>
      <c r="H123" s="29"/>
      <c r="I123" s="29"/>
      <c r="J123" s="29"/>
      <c r="K123" s="52"/>
      <c r="L123" s="48"/>
      <c r="M123" s="49"/>
      <c r="N123" s="53">
        <f t="shared" si="11"/>
        <v>0</v>
      </c>
      <c r="O123" s="51" t="e">
        <f t="shared" si="13"/>
        <v>#DIV/0!</v>
      </c>
    </row>
    <row r="124" spans="1:15">
      <c r="A124" s="27"/>
      <c r="B124" s="59"/>
      <c r="C124" s="60"/>
      <c r="D124" s="29"/>
      <c r="E124" s="29"/>
      <c r="F124" s="29"/>
      <c r="G124" s="29"/>
      <c r="H124" s="29"/>
      <c r="I124" s="29"/>
      <c r="J124" s="29"/>
      <c r="K124" s="52"/>
      <c r="L124" s="48"/>
      <c r="M124" s="49"/>
      <c r="N124" s="53">
        <f t="shared" si="11"/>
        <v>0</v>
      </c>
      <c r="O124" s="51" t="e">
        <f t="shared" si="13"/>
        <v>#DIV/0!</v>
      </c>
    </row>
    <row r="125" spans="1:15">
      <c r="A125" s="27"/>
      <c r="B125" s="59"/>
      <c r="C125" s="61"/>
      <c r="D125" s="32">
        <f>D115+D116+D117+D118+D119+D120+D121+D122+D123+D124</f>
        <v>0</v>
      </c>
      <c r="E125" s="32">
        <f t="shared" ref="E125:M125" si="14">E115+E116+E117+E118+E119+E120+E121+E122+E123+E124</f>
        <v>0</v>
      </c>
      <c r="F125" s="32">
        <f t="shared" si="14"/>
        <v>0</v>
      </c>
      <c r="G125" s="32">
        <f t="shared" si="14"/>
        <v>0</v>
      </c>
      <c r="H125" s="32">
        <f t="shared" si="14"/>
        <v>0</v>
      </c>
      <c r="I125" s="32">
        <f t="shared" si="14"/>
        <v>0</v>
      </c>
      <c r="J125" s="32">
        <f t="shared" si="14"/>
        <v>0</v>
      </c>
      <c r="K125" s="32">
        <f t="shared" si="14"/>
        <v>0</v>
      </c>
      <c r="L125" s="32">
        <f>SUM(L115:L124)</f>
        <v>0</v>
      </c>
      <c r="M125" s="32">
        <f>SUM(M115:M124)</f>
        <v>0</v>
      </c>
      <c r="N125" s="57">
        <f t="shared" si="11"/>
        <v>0</v>
      </c>
      <c r="O125" s="51" t="e">
        <f t="shared" si="13"/>
        <v>#DIV/0!</v>
      </c>
    </row>
    <row r="126" ht="33.75" spans="1:15">
      <c r="A126" s="62"/>
      <c r="B126" s="63" t="s">
        <v>39</v>
      </c>
      <c r="C126" s="64"/>
      <c r="D126" s="32" t="s">
        <v>197</v>
      </c>
      <c r="E126" s="32" t="s">
        <v>198</v>
      </c>
      <c r="F126" s="32" t="s">
        <v>199</v>
      </c>
      <c r="G126" s="32" t="s">
        <v>200</v>
      </c>
      <c r="H126" s="32" t="s">
        <v>201</v>
      </c>
      <c r="I126" s="32" t="s">
        <v>202</v>
      </c>
      <c r="J126" s="32" t="s">
        <v>203</v>
      </c>
      <c r="K126" s="32" t="s">
        <v>204</v>
      </c>
      <c r="L126" s="32" t="s">
        <v>205</v>
      </c>
      <c r="M126" s="73" t="s">
        <v>206</v>
      </c>
      <c r="N126" s="57" t="e">
        <f t="shared" si="11"/>
        <v>#VALUE!</v>
      </c>
      <c r="O126" s="74" t="e">
        <f>N126/N$21</f>
        <v>#VALUE!</v>
      </c>
    </row>
    <row r="127" ht="33.75" spans="1:16">
      <c r="A127" s="65" t="s">
        <v>53</v>
      </c>
      <c r="B127" s="66"/>
      <c r="C127" s="67"/>
      <c r="D127" s="32" t="s">
        <v>207</v>
      </c>
      <c r="E127" s="32" t="s">
        <v>208</v>
      </c>
      <c r="F127" s="32" t="s">
        <v>209</v>
      </c>
      <c r="G127" s="32" t="s">
        <v>210</v>
      </c>
      <c r="H127" s="32" t="s">
        <v>211</v>
      </c>
      <c r="I127" s="32" t="s">
        <v>212</v>
      </c>
      <c r="J127" s="32" t="s">
        <v>213</v>
      </c>
      <c r="K127" s="32" t="s">
        <v>214</v>
      </c>
      <c r="L127" s="32" t="s">
        <v>215</v>
      </c>
      <c r="M127" s="73" t="s">
        <v>216</v>
      </c>
      <c r="N127" s="57" t="e">
        <f t="shared" si="11"/>
        <v>#VALUE!</v>
      </c>
      <c r="O127" s="74" t="e">
        <f>N127/N$21</f>
        <v>#VALUE!</v>
      </c>
      <c r="P127" s="75"/>
    </row>
    <row r="128" ht="24" spans="1:15">
      <c r="A128" s="68" t="s">
        <v>67</v>
      </c>
      <c r="B128" s="69"/>
      <c r="C128" s="70"/>
      <c r="D128" s="71"/>
      <c r="E128" s="72" t="s">
        <v>217</v>
      </c>
      <c r="F128" s="72"/>
      <c r="G128" s="72" t="s">
        <v>218</v>
      </c>
      <c r="H128" s="72"/>
      <c r="I128" s="72" t="s">
        <v>219</v>
      </c>
      <c r="J128" s="72"/>
      <c r="K128" s="72" t="s">
        <v>220</v>
      </c>
      <c r="L128" s="48"/>
      <c r="M128" s="76" t="s">
        <v>221</v>
      </c>
      <c r="N128" s="53" t="e">
        <f t="shared" si="11"/>
        <v>#VALUE!</v>
      </c>
      <c r="O128" s="51" t="e">
        <f>N128/N$21</f>
        <v>#VALUE!</v>
      </c>
    </row>
    <row r="129" ht="24" spans="1:15">
      <c r="A129" s="77" t="s">
        <v>81</v>
      </c>
      <c r="B129" s="78"/>
      <c r="C129" s="79"/>
      <c r="D129" s="71"/>
      <c r="E129" s="72" t="s">
        <v>222</v>
      </c>
      <c r="F129" s="72"/>
      <c r="G129" s="72" t="s">
        <v>223</v>
      </c>
      <c r="H129" s="72"/>
      <c r="I129" s="72" t="s">
        <v>224</v>
      </c>
      <c r="J129" s="72"/>
      <c r="K129" s="72" t="s">
        <v>225</v>
      </c>
      <c r="L129" s="48"/>
      <c r="M129" s="76" t="s">
        <v>226</v>
      </c>
      <c r="N129" s="53" t="e">
        <f t="shared" si="11"/>
        <v>#VALUE!</v>
      </c>
      <c r="O129" s="51" t="e">
        <f>N129/N$21</f>
        <v>#VALUE!</v>
      </c>
    </row>
    <row r="130" ht="33.75" spans="1:15">
      <c r="A130" s="63" t="s">
        <v>109</v>
      </c>
      <c r="B130" s="80"/>
      <c r="C130" s="64"/>
      <c r="D130" s="32" t="s">
        <v>227</v>
      </c>
      <c r="E130" s="32" t="s">
        <v>228</v>
      </c>
      <c r="F130" s="32" t="s">
        <v>229</v>
      </c>
      <c r="G130" s="32" t="s">
        <v>230</v>
      </c>
      <c r="H130" s="32" t="s">
        <v>231</v>
      </c>
      <c r="I130" s="32" t="s">
        <v>232</v>
      </c>
      <c r="J130" s="32" t="s">
        <v>233</v>
      </c>
      <c r="K130" s="32" t="s">
        <v>234</v>
      </c>
      <c r="L130" s="32" t="s">
        <v>235</v>
      </c>
      <c r="M130" s="32" t="s">
        <v>236</v>
      </c>
      <c r="N130" s="57" t="e">
        <f t="shared" si="11"/>
        <v>#VALUE!</v>
      </c>
      <c r="O130" s="74" t="e">
        <f>N130/N$21</f>
        <v>#VALUE!</v>
      </c>
    </row>
  </sheetData>
  <mergeCells count="22">
    <mergeCell ref="A1:M1"/>
    <mergeCell ref="A2:M2"/>
    <mergeCell ref="A3:M3"/>
    <mergeCell ref="D4:E4"/>
    <mergeCell ref="F4:G4"/>
    <mergeCell ref="H4:I4"/>
    <mergeCell ref="J4:K4"/>
    <mergeCell ref="L4:M4"/>
    <mergeCell ref="N4:O4"/>
    <mergeCell ref="B126:C126"/>
    <mergeCell ref="A127:C127"/>
    <mergeCell ref="A128:C128"/>
    <mergeCell ref="A129:C129"/>
    <mergeCell ref="A130:C130"/>
    <mergeCell ref="A6:A126"/>
    <mergeCell ref="B6:B21"/>
    <mergeCell ref="B22:B52"/>
    <mergeCell ref="B53:B88"/>
    <mergeCell ref="B89:B114"/>
    <mergeCell ref="B115:B125"/>
    <mergeCell ref="C4:C5"/>
    <mergeCell ref="A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利润表</vt:lpstr>
      <vt:lpstr>资产负债表</vt:lpstr>
      <vt:lpstr>应收账款表</vt:lpstr>
      <vt:lpstr>其他应收款表</vt:lpstr>
      <vt:lpstr>应付账款表</vt:lpstr>
      <vt:lpstr>其他应付款表</vt:lpstr>
      <vt:lpstr>季度核算表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obana</cp:lastModifiedBy>
  <dcterms:created xsi:type="dcterms:W3CDTF">2015-06-05T18:19:00Z</dcterms:created>
  <dcterms:modified xsi:type="dcterms:W3CDTF">2025-01-24T06:47:00Z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2052-12.1.0.19770</vt:lpwstr>
  </property>
</Properties>
</file>